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624"/>
  <workbookPr codeName="Sellest_töövihikust" defaultThemeVersion="124226"/>
  <mc:AlternateContent xmlns:mc="http://schemas.openxmlformats.org/markup-compatibility/2006">
    <mc:Choice Requires="x15">
      <x15ac:absPath xmlns:x15ac="http://schemas.microsoft.com/office/spreadsheetml/2010/11/ac" url="C:\Users\JanarV\RKAS Pilv\LEPINGUD\YLEP 2019\RIIGIMAJADE lepingud\Kreutzwaldi 5\"/>
    </mc:Choice>
  </mc:AlternateContent>
  <xr:revisionPtr revIDLastSave="0" documentId="13_ncr:1_{E3CE292F-EAA6-4BAA-8151-BFB8AC829901}" xr6:coauthVersionLast="45" xr6:coauthVersionMax="45" xr10:uidLastSave="{00000000-0000-0000-0000-000000000000}"/>
  <workbookProtection workbookAlgorithmName="SHA-512" workbookHashValue="Q0GFI216i47aPOHQv+M8RiuvCZe6ETrHuU1xI+vDRHNmVMjpbMYXK6hjSkXt+E2/M/2eeFuzNEix3y20UnvEMg==" workbookSaltValue="OZRBQinxSR6EG25+3U13jw==" workbookSpinCount="100000" lockStructure="1"/>
  <bookViews>
    <workbookView xWindow="-110" yWindow="-110" windowWidth="19420" windowHeight="10420" tabRatio="656" firstSheet="1"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Z10" i="11" l="1"/>
  <c r="BA10"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60" i="11"/>
  <c r="AT62" i="11"/>
  <c r="AK62" i="11"/>
  <c r="AK68" i="11"/>
  <c r="AF71" i="11"/>
  <c r="AO77" i="11"/>
  <c r="AL78" i="11"/>
  <c r="AO80" i="11"/>
  <c r="AR82" i="11"/>
  <c r="AE84" i="11"/>
  <c r="AR86" i="11"/>
  <c r="AU92" i="11"/>
  <c r="AG92" i="11"/>
  <c r="AQ38" i="11"/>
  <c r="AE34" i="11"/>
  <c r="AJ35" i="11"/>
  <c r="AM35" i="11"/>
  <c r="AS36" i="11"/>
  <c r="AP59" i="11"/>
  <c r="AU59" i="11"/>
  <c r="AL65" i="11"/>
  <c r="AP68" i="11"/>
  <c r="AC73" i="11"/>
  <c r="AH74" i="11"/>
  <c r="AU77" i="11"/>
  <c r="AM80" i="11"/>
  <c r="AF84" i="11"/>
  <c r="AQ88" i="11"/>
  <c r="AL91" i="11"/>
  <c r="AD60" i="11"/>
  <c r="AQ64" i="11"/>
  <c r="AU64" i="11"/>
  <c r="AN67" i="11"/>
  <c r="AF72" i="11"/>
  <c r="AG83" i="11"/>
  <c r="AG84" i="11"/>
  <c r="AO85" i="11"/>
  <c r="AP93" i="11"/>
  <c r="AP38"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S35" i="11"/>
  <c r="AT36" i="11"/>
  <c r="AT37"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C35" i="11"/>
  <c r="AH36" i="11"/>
  <c r="AG36" i="11"/>
  <c r="AO37" i="11"/>
  <c r="AG37" i="11"/>
  <c r="AR37" i="11"/>
  <c r="AU37"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P34" i="11"/>
  <c r="AI34" i="11"/>
  <c r="AO34" i="11"/>
  <c r="AI35" i="11"/>
  <c r="AL35" i="11"/>
  <c r="AC36" i="11"/>
  <c r="AQ37" i="11"/>
  <c r="AH37" i="11"/>
  <c r="AN37" i="11"/>
  <c r="AE38" i="11"/>
  <c r="AN38" i="11"/>
  <c r="AJ38"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H56" i="11"/>
  <c r="AC58" i="11"/>
  <c r="AR58" i="11"/>
  <c r="AE58" i="11"/>
  <c r="AU58" i="11"/>
  <c r="AM59" i="11"/>
  <c r="AU60" i="11"/>
  <c r="AQ65" i="11"/>
  <c r="AR66" i="11"/>
  <c r="AG68" i="11"/>
  <c r="AT69" i="11"/>
  <c r="AM69" i="11"/>
  <c r="AP70" i="11"/>
  <c r="AK70" i="11"/>
  <c r="AF70" i="11"/>
  <c r="AL71" i="11"/>
  <c r="AM72" i="11"/>
  <c r="AL73" i="11"/>
  <c r="AJ34" i="11"/>
  <c r="AE35" i="11"/>
  <c r="AN36" i="11"/>
  <c r="AD38"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T22" i="11"/>
  <c r="Z22" i="11"/>
  <c r="V22" i="11"/>
  <c r="R22" i="11"/>
  <c r="N22" i="11"/>
  <c r="J22" i="11"/>
  <c r="X22" i="11"/>
  <c r="Y22" i="11"/>
  <c r="U22" i="11"/>
  <c r="Q22" i="11"/>
  <c r="M22" i="11"/>
  <c r="AB22" i="11"/>
  <c r="P22" i="11"/>
  <c r="AA22" i="11"/>
  <c r="L22" i="11"/>
  <c r="W22" i="11"/>
  <c r="K22" i="11"/>
  <c r="S22" i="11"/>
  <c r="O22" i="11"/>
  <c r="AY3" i="11"/>
  <c r="AL2" i="11"/>
  <c r="A12" i="8"/>
  <c r="B1" i="8"/>
  <c r="B1" i="1"/>
  <c r="Y3" i="1"/>
  <c r="AZ4" i="11" l="1"/>
  <c r="AZ5" i="11" s="1"/>
  <c r="AZ6" i="11" s="1"/>
  <c r="AZ21" i="11"/>
  <c r="BA21" i="11"/>
  <c r="AY21" i="11"/>
  <c r="AW22" i="11"/>
  <c r="BC21" i="11"/>
  <c r="BB21" i="11"/>
  <c r="AL20" i="11"/>
  <c r="AG22" i="11"/>
  <c r="AQ27" i="11"/>
  <c r="AO25" i="11"/>
  <c r="AF24" i="11"/>
  <c r="AQ16" i="11"/>
  <c r="AN25" i="11"/>
  <c r="AE4" i="11"/>
  <c r="AT4" i="11"/>
  <c r="AO15" i="11"/>
  <c r="AT22" i="11"/>
  <c r="AQ31" i="11"/>
  <c r="AR24" i="11"/>
  <c r="AL22" i="11"/>
  <c r="AG20" i="11"/>
  <c r="AC31" i="11"/>
  <c r="AN15" i="11"/>
  <c r="AF15" i="11"/>
  <c r="AR23" i="11"/>
  <c r="AG31" i="11"/>
  <c r="AC23" i="11"/>
  <c r="AO27" i="11"/>
  <c r="AM20" i="11"/>
  <c r="AI31" i="11"/>
  <c r="AR31" i="11"/>
  <c r="AL25" i="11"/>
  <c r="AJ4" i="11"/>
  <c r="AQ4" i="11"/>
  <c r="AG16" i="11"/>
  <c r="AS24" i="11"/>
  <c r="AM22" i="11"/>
  <c r="AL23" i="11"/>
  <c r="AF27" i="11"/>
  <c r="AD27" i="11"/>
  <c r="AH20" i="11"/>
  <c r="AN31" i="11"/>
  <c r="AG25" i="11"/>
  <c r="AC24" i="11"/>
  <c r="AI24" i="11"/>
  <c r="AR15" i="11"/>
  <c r="AH22" i="11"/>
  <c r="AQ22" i="11"/>
  <c r="AN20" i="11"/>
  <c r="AP20" i="11"/>
  <c r="AJ22" i="11"/>
  <c r="AP22" i="11"/>
  <c r="AS22" i="11"/>
  <c r="AK15" i="11"/>
  <c r="AP23" i="11"/>
  <c r="AN23" i="11"/>
  <c r="AM23" i="11"/>
  <c r="AG23" i="11"/>
  <c r="AM27" i="11"/>
  <c r="AU27" i="11"/>
  <c r="AG27" i="11"/>
  <c r="AN27" i="11"/>
  <c r="AP27" i="11"/>
  <c r="AF20" i="11"/>
  <c r="AT20" i="11"/>
  <c r="AD25" i="11"/>
  <c r="AE25" i="11"/>
  <c r="AU25" i="11"/>
  <c r="AJ25" i="11"/>
  <c r="AL4" i="11"/>
  <c r="AH4" i="11"/>
  <c r="AF4" i="11"/>
  <c r="AK4" i="11"/>
  <c r="AJ16" i="11"/>
  <c r="AO16" i="11"/>
  <c r="AN16" i="11"/>
  <c r="AS16" i="11"/>
  <c r="AL16" i="11"/>
  <c r="AI16" i="11"/>
  <c r="AH24" i="11"/>
  <c r="AD22" i="11"/>
  <c r="AL15" i="11"/>
  <c r="AM15" i="11"/>
  <c r="AQ15" i="11"/>
  <c r="AI23" i="11"/>
  <c r="AQ23" i="11"/>
  <c r="AI27" i="11"/>
  <c r="AK27" i="11"/>
  <c r="AS27" i="11"/>
  <c r="AU20" i="11"/>
  <c r="AU31" i="11"/>
  <c r="AM31" i="11"/>
  <c r="AL31" i="11"/>
  <c r="AF25" i="11"/>
  <c r="AK25" i="11"/>
  <c r="AI25" i="11"/>
  <c r="AR16" i="11"/>
  <c r="AP16" i="11"/>
  <c r="AP31" i="11"/>
  <c r="AO4" i="11"/>
  <c r="AS4" i="11"/>
  <c r="AP4" i="11"/>
  <c r="AE16" i="11"/>
  <c r="AD16" i="11"/>
  <c r="AP24" i="11"/>
  <c r="AE24" i="11"/>
  <c r="AU24" i="11"/>
  <c r="AS15" i="11"/>
  <c r="AI22" i="11"/>
  <c r="AF22" i="11"/>
  <c r="AO22" i="11"/>
  <c r="AU15" i="11"/>
  <c r="AI15" i="11"/>
  <c r="AJ15" i="11"/>
  <c r="AG15" i="11"/>
  <c r="AE23" i="11"/>
  <c r="AU23" i="11"/>
  <c r="AS23" i="11"/>
  <c r="AH23" i="11"/>
  <c r="AJ23" i="11"/>
  <c r="AC20" i="11"/>
  <c r="AS20" i="11"/>
  <c r="AT31" i="11"/>
  <c r="AE31" i="11"/>
  <c r="AM4" i="11"/>
  <c r="AG4" i="11"/>
  <c r="AM16" i="11"/>
  <c r="AJ24" i="11"/>
  <c r="AD24" i="11"/>
  <c r="AK24" i="11"/>
  <c r="AY4" i="11"/>
  <c r="AE22" i="11"/>
  <c r="AR22" i="11"/>
  <c r="AP15" i="11"/>
  <c r="AD15" i="11"/>
  <c r="AT15" i="11"/>
  <c r="AE15" i="11"/>
  <c r="AT23" i="11"/>
  <c r="AD23" i="11"/>
  <c r="AF23" i="11"/>
  <c r="AK23" i="11"/>
  <c r="AT27" i="11"/>
  <c r="AR27" i="11"/>
  <c r="AE27" i="11"/>
  <c r="AH27" i="11"/>
  <c r="AD20" i="11"/>
  <c r="AQ20" i="11"/>
  <c r="AO20" i="11"/>
  <c r="AE20" i="11"/>
  <c r="AJ20" i="11"/>
  <c r="AD31" i="11"/>
  <c r="AF31" i="11"/>
  <c r="AJ31" i="11"/>
  <c r="AK31" i="11"/>
  <c r="AC25" i="11"/>
  <c r="AS25" i="11"/>
  <c r="AP25" i="11"/>
  <c r="AR25" i="11"/>
  <c r="AI4" i="11"/>
  <c r="AN4" i="11"/>
  <c r="AD4" i="11"/>
  <c r="AR4" i="11"/>
  <c r="AU16" i="11"/>
  <c r="AK16" i="11"/>
  <c r="AT16" i="11"/>
  <c r="AH16" i="11"/>
  <c r="AT24" i="11"/>
  <c r="AL24" i="11"/>
  <c r="AN22" i="11"/>
  <c r="AH15" i="11"/>
  <c r="AO23" i="11"/>
  <c r="AL27" i="11"/>
  <c r="AC27" i="11"/>
  <c r="AJ27" i="11"/>
  <c r="AK20" i="11"/>
  <c r="AR20" i="11"/>
  <c r="AO31" i="11"/>
  <c r="AM25" i="11"/>
  <c r="AT25" i="11"/>
  <c r="AH25" i="11"/>
  <c r="AQ25" i="11"/>
  <c r="AC4" i="11"/>
  <c r="AU4" i="11"/>
  <c r="AQ24" i="11"/>
  <c r="AG24" i="11"/>
  <c r="AM24" i="11"/>
  <c r="AO24" i="11"/>
  <c r="AU22" i="11"/>
  <c r="AK22" i="11"/>
  <c r="AC22" i="11"/>
  <c r="AC15" i="11"/>
  <c r="AI20" i="11"/>
  <c r="AH31" i="11"/>
  <c r="AS31" i="11"/>
  <c r="AC16" i="11"/>
  <c r="AF16" i="11"/>
  <c r="AN24" i="11"/>
  <c r="AM2" i="11"/>
  <c r="AC2" i="11"/>
  <c r="M2" i="11"/>
  <c r="M18" i="11" s="1"/>
  <c r="N2" i="11"/>
  <c r="N18" i="11" s="1"/>
  <c r="O2" i="11"/>
  <c r="O18" i="11" s="1"/>
  <c r="P2" i="11"/>
  <c r="P18" i="11" s="1"/>
  <c r="Q2" i="11"/>
  <c r="Q18" i="11" s="1"/>
  <c r="L2" i="11"/>
  <c r="L18" i="11" s="1"/>
  <c r="K2" i="11"/>
  <c r="K18" i="11" s="1"/>
  <c r="R2" i="11"/>
  <c r="R18" i="11" s="1"/>
  <c r="J2" i="11"/>
  <c r="J18" i="11" s="1"/>
  <c r="S2" i="11"/>
  <c r="S18" i="11" s="1"/>
  <c r="T2" i="11"/>
  <c r="T1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K43" i="11" l="1"/>
  <c r="K17" i="11"/>
  <c r="S43" i="11"/>
  <c r="S17" i="11"/>
  <c r="L43" i="11"/>
  <c r="L17" i="11"/>
  <c r="N43" i="11"/>
  <c r="N17" i="11"/>
  <c r="Q43" i="11"/>
  <c r="Q17" i="11"/>
  <c r="M43" i="11"/>
  <c r="M17" i="11"/>
  <c r="T43" i="11"/>
  <c r="T17" i="11"/>
  <c r="O43" i="11"/>
  <c r="O17" i="11"/>
  <c r="J43" i="11"/>
  <c r="J17" i="11"/>
  <c r="R43" i="11"/>
  <c r="R17" i="11"/>
  <c r="P43" i="11"/>
  <c r="P17" i="11"/>
  <c r="T8" i="11"/>
  <c r="T39" i="11"/>
  <c r="S8" i="11"/>
  <c r="S39" i="11"/>
  <c r="L8" i="11"/>
  <c r="L39" i="11"/>
  <c r="N8" i="11"/>
  <c r="N39" i="11"/>
  <c r="M8" i="11"/>
  <c r="M39" i="11"/>
  <c r="K8" i="11"/>
  <c r="K39" i="11"/>
  <c r="O8" i="11"/>
  <c r="O39" i="11"/>
  <c r="J8" i="11"/>
  <c r="J39" i="11"/>
  <c r="Q8" i="11"/>
  <c r="Q39" i="11"/>
  <c r="R8" i="11"/>
  <c r="R39" i="11"/>
  <c r="P8" i="11"/>
  <c r="P39" i="11"/>
  <c r="AZ7" i="11"/>
  <c r="AZ8" i="11" s="1"/>
  <c r="AZ9" i="11" s="1"/>
  <c r="Q30" i="11"/>
  <c r="Q32" i="11"/>
  <c r="S30" i="11"/>
  <c r="S32" i="11"/>
  <c r="N32" i="11"/>
  <c r="N30" i="11"/>
  <c r="R32" i="11"/>
  <c r="R30" i="11"/>
  <c r="P32" i="11"/>
  <c r="P30" i="11"/>
  <c r="J30" i="11"/>
  <c r="J32" i="11"/>
  <c r="M30" i="11"/>
  <c r="M32" i="11"/>
  <c r="T30" i="11"/>
  <c r="T32" i="11"/>
  <c r="K32" i="11"/>
  <c r="K30" i="11"/>
  <c r="O32" i="11"/>
  <c r="O30" i="11"/>
  <c r="L32" i="11"/>
  <c r="L30"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43" i="11" l="1"/>
  <c r="U17" i="11"/>
  <c r="U8" i="11"/>
  <c r="U39" i="11"/>
  <c r="U30" i="11"/>
  <c r="U32"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 i="11" s="1"/>
  <c r="E93" i="4"/>
  <c r="E92" i="4"/>
  <c r="E94" i="4"/>
  <c r="E87" i="4"/>
  <c r="E85" i="4"/>
  <c r="E88" i="4"/>
  <c r="E91" i="4"/>
  <c r="E89" i="4"/>
  <c r="AB3" i="1"/>
  <c r="V43" i="11" l="1"/>
  <c r="V17" i="11"/>
  <c r="V8" i="11"/>
  <c r="V39" i="11"/>
  <c r="V32" i="11"/>
  <c r="V30"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8" i="11" s="1"/>
  <c r="E99" i="4"/>
  <c r="E101" i="4"/>
  <c r="E104" i="4"/>
  <c r="E97" i="4"/>
  <c r="E102" i="4"/>
  <c r="E98" i="4"/>
  <c r="E95" i="4"/>
  <c r="E103" i="4"/>
  <c r="B12" i="9"/>
  <c r="B18" i="9"/>
  <c r="AC3" i="1"/>
  <c r="W43" i="11" l="1"/>
  <c r="W17" i="11"/>
  <c r="W8" i="11"/>
  <c r="W39" i="11"/>
  <c r="BA6" i="11"/>
  <c r="BA5" i="11"/>
  <c r="BA3" i="11"/>
  <c r="BA7" i="11"/>
  <c r="W32" i="11"/>
  <c r="W30"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 i="11" s="1"/>
  <c r="E111" i="4"/>
  <c r="E114" i="4"/>
  <c r="E108" i="4"/>
  <c r="E113" i="4"/>
  <c r="E107" i="4"/>
  <c r="E105" i="4"/>
  <c r="E112" i="4"/>
  <c r="E109" i="4"/>
  <c r="C11" i="4"/>
  <c r="C2" i="4"/>
  <c r="I2" i="4" s="1"/>
  <c r="D1" i="4"/>
  <c r="AD3" i="1"/>
  <c r="X43" i="11" l="1"/>
  <c r="X17" i="11"/>
  <c r="X8" i="11"/>
  <c r="X39" i="11"/>
  <c r="BA4" i="11"/>
  <c r="BA9" i="11" s="1"/>
  <c r="X32" i="11"/>
  <c r="X3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 i="11" s="1"/>
  <c r="E115" i="4"/>
  <c r="E121" i="4"/>
  <c r="E119" i="4"/>
  <c r="E118" i="4"/>
  <c r="E124" i="4"/>
  <c r="E117" i="4"/>
  <c r="E123" i="4"/>
  <c r="E122" i="4"/>
  <c r="G11" i="4"/>
  <c r="F11" i="4"/>
  <c r="D11" i="4"/>
  <c r="G2" i="4"/>
  <c r="F2" i="4"/>
  <c r="C21" i="4"/>
  <c r="C3" i="4"/>
  <c r="C12" i="4"/>
  <c r="AE3" i="1"/>
  <c r="Y43" i="11" l="1"/>
  <c r="Y17" i="11"/>
  <c r="Y8" i="11"/>
  <c r="Y39" i="11"/>
  <c r="BA8" i="11"/>
  <c r="Y32" i="11"/>
  <c r="Y30"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 i="11" s="1"/>
  <c r="E127" i="4"/>
  <c r="E133" i="4"/>
  <c r="E129" i="4"/>
  <c r="E131" i="4"/>
  <c r="E132" i="4"/>
  <c r="E128" i="4"/>
  <c r="E134" i="4"/>
  <c r="E125" i="4"/>
  <c r="G21" i="4"/>
  <c r="D21" i="4"/>
  <c r="F21" i="4"/>
  <c r="G3" i="4"/>
  <c r="F3" i="4"/>
  <c r="G12" i="4"/>
  <c r="F12" i="4"/>
  <c r="C31" i="4"/>
  <c r="C22" i="4"/>
  <c r="C13" i="4"/>
  <c r="C4" i="4"/>
  <c r="I4" i="4" s="1"/>
  <c r="AF3" i="1"/>
  <c r="Z43" i="11" l="1"/>
  <c r="Z17" i="11"/>
  <c r="Z8" i="11"/>
  <c r="Z39" i="11"/>
  <c r="Z30" i="11"/>
  <c r="Z32"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43" i="11" l="1"/>
  <c r="AA17" i="11"/>
  <c r="AA8" i="11"/>
  <c r="AA39" i="11"/>
  <c r="AA32" i="11"/>
  <c r="AA30"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AB18" i="11" s="1"/>
  <c r="AR18" i="11" s="1"/>
  <c r="E151" i="4"/>
  <c r="E148" i="4"/>
  <c r="E145" i="4"/>
  <c r="E154" i="4"/>
  <c r="E153" i="4"/>
  <c r="E147" i="4"/>
  <c r="E149" i="4"/>
  <c r="E152" i="4"/>
  <c r="G6" i="4"/>
  <c r="G14" i="4"/>
  <c r="F14" i="4"/>
  <c r="G32" i="4"/>
  <c r="F32" i="4"/>
  <c r="G5" i="4"/>
  <c r="F5" i="4"/>
  <c r="G41" i="4"/>
  <c r="D41" i="4"/>
  <c r="F41" i="4"/>
  <c r="G23" i="4"/>
  <c r="F23" i="4"/>
  <c r="C51" i="4"/>
  <c r="C42" i="4"/>
  <c r="C24" i="4"/>
  <c r="C15" i="4"/>
  <c r="C33" i="4"/>
  <c r="AS18" i="11" l="1"/>
  <c r="AQ18" i="11"/>
  <c r="AU18" i="11"/>
  <c r="AI18" i="11"/>
  <c r="AD18" i="11"/>
  <c r="AL18" i="11"/>
  <c r="AJ18" i="11"/>
  <c r="AE18" i="11"/>
  <c r="AM18" i="11"/>
  <c r="AF18" i="11"/>
  <c r="AG18" i="11"/>
  <c r="AK18" i="11"/>
  <c r="AN18" i="11"/>
  <c r="AC18" i="11"/>
  <c r="AH18" i="11"/>
  <c r="AO18" i="11"/>
  <c r="AP18" i="11"/>
  <c r="AT18" i="11"/>
  <c r="AB43" i="11"/>
  <c r="AQ43" i="11" s="1"/>
  <c r="AB17" i="11"/>
  <c r="AQ17" i="11" s="1"/>
  <c r="AI43" i="11"/>
  <c r="AG43" i="11"/>
  <c r="AF43" i="11"/>
  <c r="AH43" i="11"/>
  <c r="AE43" i="11"/>
  <c r="AM43" i="11"/>
  <c r="AC43" i="11"/>
  <c r="AN43" i="11"/>
  <c r="AO43" i="11"/>
  <c r="AT43" i="11"/>
  <c r="AB8" i="11"/>
  <c r="AQ8" i="11" s="1"/>
  <c r="AB39" i="11"/>
  <c r="AQ39" i="11" s="1"/>
  <c r="AB32" i="11"/>
  <c r="AB30" i="11"/>
  <c r="AQ30"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34" i="4"/>
  <c r="AL43" i="11" l="1"/>
  <c r="AS43" i="11"/>
  <c r="AP43" i="11"/>
  <c r="AJ43" i="11"/>
  <c r="AK43" i="11"/>
  <c r="AD43" i="11"/>
  <c r="AU43" i="11"/>
  <c r="AR43" i="11"/>
  <c r="AS17" i="11"/>
  <c r="AT17" i="11"/>
  <c r="AU17" i="11"/>
  <c r="AE17" i="11"/>
  <c r="AG17" i="11"/>
  <c r="AL17" i="11"/>
  <c r="AC17" i="11"/>
  <c r="AI17" i="11"/>
  <c r="AF17" i="11"/>
  <c r="AM17" i="11"/>
  <c r="AJ17" i="11"/>
  <c r="AH17" i="11"/>
  <c r="AD17" i="11"/>
  <c r="AN17" i="11"/>
  <c r="AK17" i="11"/>
  <c r="AO17" i="11"/>
  <c r="AR17" i="11"/>
  <c r="AP17" i="11"/>
  <c r="C17" i="4"/>
  <c r="AM8" i="11"/>
  <c r="AD8" i="11"/>
  <c r="AR8" i="11"/>
  <c r="AG8" i="11"/>
  <c r="AT8" i="11"/>
  <c r="AU8" i="11"/>
  <c r="AS8" i="11"/>
  <c r="AL8" i="11"/>
  <c r="AK8" i="11"/>
  <c r="AH8" i="11"/>
  <c r="AR39" i="11"/>
  <c r="AP39" i="11"/>
  <c r="AP8" i="11"/>
  <c r="AN8" i="11"/>
  <c r="AI8" i="11"/>
  <c r="AJ8" i="11"/>
  <c r="AS39" i="11"/>
  <c r="AO8" i="11"/>
  <c r="AE8" i="11"/>
  <c r="AF8" i="11"/>
  <c r="AC8" i="11"/>
  <c r="AU39" i="11"/>
  <c r="AG39" i="11"/>
  <c r="AC39" i="11"/>
  <c r="AI39" i="11"/>
  <c r="AD39" i="11"/>
  <c r="AE39" i="11"/>
  <c r="AM39" i="11"/>
  <c r="AF39" i="11"/>
  <c r="AK39" i="11"/>
  <c r="AL39" i="11"/>
  <c r="AH39" i="11"/>
  <c r="AN39" i="11"/>
  <c r="AJ39" i="11"/>
  <c r="AO39" i="11"/>
  <c r="AT39" i="11"/>
  <c r="C8" i="4"/>
  <c r="I8" i="4" s="1"/>
  <c r="AU32" i="11"/>
  <c r="AM32" i="11"/>
  <c r="AI32" i="11"/>
  <c r="AD32" i="11"/>
  <c r="AG32" i="11"/>
  <c r="AK32" i="11"/>
  <c r="AJ32" i="11"/>
  <c r="AC32" i="11"/>
  <c r="AH32" i="11"/>
  <c r="AL32" i="11"/>
  <c r="AF32" i="11"/>
  <c r="AE32" i="11"/>
  <c r="AN32" i="11"/>
  <c r="AO32" i="11"/>
  <c r="AP32" i="11"/>
  <c r="AT30" i="11"/>
  <c r="AS30" i="11"/>
  <c r="AS32" i="11"/>
  <c r="AR32" i="11"/>
  <c r="AT32" i="11"/>
  <c r="AU30" i="11"/>
  <c r="AM30" i="11"/>
  <c r="AK30" i="11"/>
  <c r="AC30" i="11"/>
  <c r="AN30" i="11"/>
  <c r="AJ30" i="11"/>
  <c r="AE30" i="11"/>
  <c r="AD30" i="11"/>
  <c r="AG30" i="11"/>
  <c r="AI30" i="11"/>
  <c r="AF30" i="11"/>
  <c r="AL30" i="11"/>
  <c r="AH30" i="11"/>
  <c r="AO30" i="11"/>
  <c r="AP30" i="11"/>
  <c r="AR30" i="11"/>
  <c r="AQ32"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C30" i="4" l="1"/>
  <c r="F20" i="4"/>
  <c r="G20" i="4"/>
  <c r="AZ34" i="1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C40" i="4" l="1"/>
  <c r="G30" i="4"/>
  <c r="F30" i="4"/>
  <c r="BB8" i="11"/>
  <c r="BC8" i="11" s="1"/>
  <c r="BC6" i="11"/>
  <c r="BB9" i="11"/>
  <c r="BC9"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<sst xmlns="http://schemas.openxmlformats.org/spreadsheetml/2006/main" count="1287" uniqueCount="314">
  <si>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</si>
  <si>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</si>
  <si>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</si>
  <si>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</si>
  <si>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</si>
  <si>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</si>
  <si>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</si>
  <si>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</si>
  <si>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</si>
  <si>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</si>
  <si>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</si>
  <si>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</si>
  <si>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</si>
  <si>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</si>
  <si>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</si>
  <si>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</si>
  <si>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</si>
  <si>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</si>
  <si>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</si>
  <si>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</si>
  <si>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</si>
  <si>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</si>
  <si>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</si>
  <si>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</si>
  <si>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</si>
  <si>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</si>
  <si>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</si>
  <si>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</si>
  <si>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</si>
  <si>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</si>
  <si>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</si>
  <si>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</si>
  <si>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</si>
  <si>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</si>
  <si>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</si>
  <si>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</si>
  <si>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</si>
  <si>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</si>
  <si>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</si>
  <si>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</si>
  <si>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</si>
  <si>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</si>
  <si>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</si>
  <si>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</si>
  <si>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</si>
  <si>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</si>
  <si>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</si>
  <si>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</si>
  <si>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</si>
  <si>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</si>
  <si>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</si>
  <si>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</si>
  <si>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</si>
  <si>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</si>
  <si>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</si>
  <si>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</si>
  <si>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</si>
  <si>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</si>
  <si>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</si>
  <si>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</si>
  <si>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</si>
  <si>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</si>
  <si>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</si>
  <si>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</si>
  <si>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</si>
  <si>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</si>
  <si>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</si>
  <si>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</si>
  <si>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</si>
  <si>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</si>
  <si>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</si>
  <si>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</si>
  <si>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</si>
  <si>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</si>
  <si>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</si>
  <si>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</si>
  <si>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</si>
  <si>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</si>
  <si>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</si>
  <si>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</si>
  <si>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</si>
  <si>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</si>
  <si>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</si>
  <si>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</si>
  <si>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</si>
  <si>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</si>
  <si>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</si>
  <si>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</si>
  <si>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</si>
  <si>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</si>
  <si>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</si>
  <si>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</si>
  <si>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</si>
  <si>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</si>
  <si>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</si>
  <si>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</si>
  <si>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</si>
  <si>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</si>
  <si>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</si>
  <si>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</si>
  <si>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</si>
  <si>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</si>
  <si>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</si>
  <si>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</si>
  <si>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</si>
  <si>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</si>
  <si>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</si>
  <si>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</si>
  <si>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</si>
  <si>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</si>
  <si>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</si>
  <si>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</si>
  <si>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</si>
  <si>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</si>
  <si>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</si>
  <si>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</si>
  <si>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</si>
  <si>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</si>
  <si>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</si>
  <si>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</si>
  <si>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</si>
  <si>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</si>
  <si>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</si>
  <si>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</si>
  <si>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</si>
  <si>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</si>
  <si>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</si>
  <si>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</si>
  <si>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</si>
  <si>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</si>
  <si>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</si>
  <si>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</si>
  <si>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</si>
  <si>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</si>
  <si>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</si>
  <si>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</si>
  <si>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</si>
  <si>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</si>
  <si>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</si>
  <si>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</si>
  <si>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</si>
  <si>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</si>
  <si>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</si>
  <si>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</si>
  <si>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</si>
  <si>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</si>
  <si>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</si>
  <si>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</si>
  <si>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</si>
  <si>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</si>
  <si>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</si>
  <si>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</si>
  <si>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</si>
  <si>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</si>
  <si>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</si>
  <si>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</si>
  <si>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</si>
  <si>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</si>
  <si>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</si>
  <si>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</si>
  <si>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</si>
  <si>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</si>
  <si>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</si>
  <si>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</si>
  <si>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</si>
  <si>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</si>
  <si>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</si>
  <si>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</si>
  <si>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</si>
  <si>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</si>
  <si>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</si>
  <si>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</si>
  <si>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</si>
  <si>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</si>
  <si>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</si>
  <si>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</si>
  <si>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</si>
  <si>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</si>
  <si>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</si>
  <si>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</si>
  <si>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</si>
  <si>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</si>
  <si>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</si>
  <si>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</si>
  <si>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</si>
  <si>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</si>
  <si>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</si>
  <si>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</si>
  <si>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</si>
  <si>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</si>
  <si>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</si>
  <si>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</si>
  <si>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</si>
  <si>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</si>
  <si>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</si>
  <si>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</si>
  <si>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</si>
  <si>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</si>
  <si>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</si>
  <si>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</si>
  <si>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</si>
  <si>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</si>
  <si>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</si>
  <si>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</si>
  <si>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</si>
  <si>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</si>
  <si>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</si>
  <si>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</si>
  <si>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</si>
  <si>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</si>
  <si>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</si>
  <si>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</si>
  <si>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</si>
  <si>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</si>
  <si>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</si>
  <si>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</si>
  <si>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</si>
  <si>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</si>
  <si>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</si>
  <si>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</si>
  <si>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</si>
  <si>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</si>
  <si>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</si>
  <si>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</si>
  <si>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</si>
  <si>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</si>
  <si>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</si>
  <si>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</si>
  <si>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</si>
  <si>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</si>
  <si>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</si>
  <si>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</si>
  <si>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</si>
  <si>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</si>
  <si>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</si>
  <si>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</si>
  <si>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</si>
  <si>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</si>
  <si>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</si>
  <si>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</si>
  <si>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</si>
  <si>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</si>
  <si>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</si>
  <si>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</si>
  <si>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</si>
  <si>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</si>
  <si>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</si>
  <si>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</si>
  <si>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001</t>
  </si>
  <si>
    <t>002</t>
  </si>
  <si>
    <t>003</t>
  </si>
  <si>
    <t>004</t>
  </si>
  <si>
    <t>005</t>
  </si>
  <si>
    <t>006</t>
  </si>
  <si>
    <t>007</t>
  </si>
  <si>
    <t>008</t>
  </si>
  <si>
    <t>009</t>
  </si>
  <si>
    <t>010</t>
  </si>
  <si>
    <t>011</t>
  </si>
  <si>
    <t>012</t>
  </si>
  <si>
    <t>101</t>
  </si>
  <si>
    <t>102</t>
  </si>
  <si>
    <t>103</t>
  </si>
  <si>
    <t>104</t>
  </si>
  <si>
    <t>105</t>
  </si>
  <si>
    <t>106</t>
  </si>
  <si>
    <t>107</t>
  </si>
  <si>
    <t>108</t>
  </si>
  <si>
    <t>109</t>
  </si>
  <si>
    <t>110</t>
  </si>
  <si>
    <t>111</t>
  </si>
  <si>
    <t>112</t>
  </si>
  <si>
    <t>114</t>
  </si>
  <si>
    <t>115</t>
  </si>
  <si>
    <t>116</t>
  </si>
  <si>
    <t>117</t>
  </si>
  <si>
    <t>118</t>
  </si>
  <si>
    <t>119</t>
  </si>
  <si>
    <t>120</t>
  </si>
  <si>
    <t>121</t>
  </si>
  <si>
    <t>201</t>
  </si>
  <si>
    <t>202</t>
  </si>
  <si>
    <t>203</t>
  </si>
  <si>
    <t>204</t>
  </si>
  <si>
    <t>205</t>
  </si>
  <si>
    <t>206</t>
  </si>
  <si>
    <t>207</t>
  </si>
  <si>
    <t>208</t>
  </si>
  <si>
    <t>209</t>
  </si>
  <si>
    <t>210</t>
  </si>
  <si>
    <t>211</t>
  </si>
  <si>
    <t>212</t>
  </si>
  <si>
    <t>213</t>
  </si>
  <si>
    <t>214</t>
  </si>
  <si>
    <t>215</t>
  </si>
  <si>
    <t>216</t>
  </si>
  <si>
    <t>202a</t>
  </si>
  <si>
    <t>Eesti Geoloogiateenistus</t>
  </si>
  <si>
    <t>Põllumajanduse Registrite ja Informatsiooni Amet </t>
  </si>
  <si>
    <t>Maa-amet</t>
  </si>
  <si>
    <t>Põllumajandusamet</t>
  </si>
  <si>
    <t>RAKVKREUTZWAL_06</t>
  </si>
  <si>
    <t>RAKVKREUTZWAL_13</t>
  </si>
  <si>
    <t>RAKVKREUTZWAL_18</t>
  </si>
  <si>
    <t>RAKVKREUTZWAL_19</t>
  </si>
  <si>
    <t>Büroohoone</t>
  </si>
  <si>
    <t>Fr.R.Kreutzwaldi 5</t>
  </si>
  <si>
    <t>S15/21</t>
  </si>
  <si>
    <t>Hades Geodeesia</t>
  </si>
  <si>
    <t>202b</t>
  </si>
  <si>
    <t>202c</t>
  </si>
  <si>
    <t>123</t>
  </si>
  <si>
    <t>122</t>
  </si>
  <si>
    <t>217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</si>
</sst>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6">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0" xfId="0" applyNumberFormat="1" applyFont="1" applyAlignment="1" applyProtection="1">
      <alignment horizontal="left"/>
      <protection locked="0" hidden="1"/>
    </xf>
  </cellXfs>
  <cellStyles count="1">
    <cellStyle name="Normal" xfId="0" builtinId="0"/>
  </cellStyles>
  <dxfs count="73">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2" sqref="B12"/>
    </sheetView>
  </sheetViews>
  <sheetFormatPr defaultColWidth="9.1796875" defaultRowHeight="14.5" x14ac:dyDescent="0.35"/>
  <cols>
    <col min="1" max="1" width="37" style="16" bestFit="1" customWidth="1"/>
    <col min="2" max="2" width="56.453125" style="17" customWidth="1"/>
    <col min="3" max="16384" width="9.1796875" style="12"/>
  </cols>
  <sheetData>
    <row r="1" spans="1:3" x14ac:dyDescent="0.35">
      <c r="A1" s="11" t="s">
        <v>151</v>
      </c>
      <c r="B1" s="62" t="s">
        <v>305</v>
      </c>
    </row>
    <row r="2" spans="1:3" x14ac:dyDescent="0.35">
      <c r="A2" s="11" t="s">
        <v>152</v>
      </c>
      <c r="B2" s="62" t="s">
        <v>306</v>
      </c>
    </row>
    <row r="3" spans="1:3" x14ac:dyDescent="0.35">
      <c r="A3" s="11" t="s">
        <v>153</v>
      </c>
      <c r="B3" s="63" t="s">
        <v>61</v>
      </c>
    </row>
    <row r="4" spans="1:3" x14ac:dyDescent="0.35">
      <c r="A4" s="11" t="s">
        <v>166</v>
      </c>
      <c r="B4" s="64" t="s">
        <v>175</v>
      </c>
    </row>
    <row r="5" spans="1:3" x14ac:dyDescent="0.35">
      <c r="A5" s="11" t="s">
        <v>154</v>
      </c>
      <c r="B5" s="62" t="s">
        <v>307</v>
      </c>
    </row>
    <row r="6" spans="1:3" x14ac:dyDescent="0.35">
      <c r="A6" s="11" t="s">
        <v>155</v>
      </c>
      <c r="B6" s="62" t="s">
        <v>308</v>
      </c>
    </row>
    <row r="7" spans="1:3" x14ac:dyDescent="0.35">
      <c r="A7" s="11" t="s">
        <v>156</v>
      </c>
      <c r="B7" s="65">
        <v>42198</v>
      </c>
      <c r="C7" s="37"/>
    </row>
    <row r="11" spans="1:3" x14ac:dyDescent="0.35">
      <c r="A11" s="13" t="s">
        <v>181</v>
      </c>
      <c r="B11" s="13" t="s">
        <v>186</v>
      </c>
      <c r="C11" s="14"/>
    </row>
    <row r="12" spans="1:3" ht="16.5" x14ac:dyDescent="0.35">
      <c r="A12" s="15" t="s">
        <v>184</v>
      </c>
      <c r="B12" s="66">
        <f>Eksplikatsioon_summad!B4</f>
        <v>429.9</v>
      </c>
      <c r="C12" s="14"/>
    </row>
    <row r="13" spans="1:3" ht="16.5" x14ac:dyDescent="0.35">
      <c r="A13" s="15" t="s">
        <v>185</v>
      </c>
      <c r="B13" s="66">
        <f>Eksplikatsioon_summad!B5</f>
        <v>836.7</v>
      </c>
      <c r="C13" s="14"/>
    </row>
    <row r="14" spans="1:3" ht="16.5" x14ac:dyDescent="0.35">
      <c r="A14" s="15" t="s">
        <v>217</v>
      </c>
      <c r="B14" s="66">
        <f>Eksplikatsioon_summad!B6</f>
        <v>0</v>
      </c>
      <c r="C14" s="14"/>
    </row>
    <row r="15" spans="1:3" ht="16.5" x14ac:dyDescent="0.35">
      <c r="A15" s="15" t="s">
        <v>218</v>
      </c>
      <c r="B15" s="66">
        <f>Eksplikatsioon_summad!B7</f>
        <v>776.2</v>
      </c>
      <c r="C15" s="14"/>
    </row>
    <row r="16" spans="1:3" ht="16.5" x14ac:dyDescent="0.35">
      <c r="A16" s="15" t="s">
        <v>219</v>
      </c>
      <c r="B16" s="72">
        <f>Eksplikatsioon_summad!B8</f>
        <v>939.7</v>
      </c>
    </row>
    <row r="17" spans="1:2" ht="16.5" x14ac:dyDescent="0.35">
      <c r="A17" s="15" t="s">
        <v>220</v>
      </c>
      <c r="B17" s="72">
        <f>Eksplikatsioon_summad!B9</f>
        <v>1244</v>
      </c>
    </row>
    <row r="18" spans="1:2" ht="16.5" x14ac:dyDescent="0.35">
      <c r="A18" s="61" t="s">
        <v>245</v>
      </c>
      <c r="B18" s="72">
        <f>Eksplikatsioon_summad!B10</f>
        <v>3447</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K32" sqref="K32"/>
    </sheetView>
  </sheetViews>
  <sheetFormatPr defaultColWidth="9.1796875" defaultRowHeight="14.5" x14ac:dyDescent="0.35"/>
  <cols>
    <col min="1" max="1" width="42.7265625" style="16" customWidth="1"/>
    <col min="2" max="2" width="21.54296875" style="68" bestFit="1" customWidth="1"/>
    <col min="3" max="27" width="8.7265625" style="19" customWidth="1"/>
    <col min="28" max="28" width="8.7265625" style="12" customWidth="1"/>
    <col min="29" max="29" width="9.7265625" style="12" hidden="1" customWidth="1"/>
    <col min="30" max="16384" width="9.1796875" style="12"/>
  </cols>
  <sheetData>
    <row r="1" spans="1:31" x14ac:dyDescent="0.35">
      <c r="A1" s="27" t="s">
        <v>152</v>
      </c>
      <c r="B1" s="73" t="str">
        <f>IF('Hoone üldandmed'!B2="","",'Hoone üldandmed'!B2)</f>
        <v>Fr.R.Kreutzwaldi 5</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35">
      <c r="A3" s="27" t="s">
        <v>182</v>
      </c>
    </row>
    <row r="4" spans="1:31" x14ac:dyDescent="0.35">
      <c r="A4" s="29" t="s">
        <v>235</v>
      </c>
      <c r="B4" s="74">
        <v>429.9</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35">
      <c r="A5" s="29" t="s">
        <v>236</v>
      </c>
      <c r="B5" s="75">
        <f>SUMIF(A:A,"Korruse netopind (KNP):",B:B)</f>
        <v>836.7</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35">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35">
      <c r="A7" s="29" t="s">
        <v>238</v>
      </c>
      <c r="B7" s="75">
        <f>SUMIF(A:A,"Korruse üüritav pind (KÜP):",B:B)</f>
        <v>776.2</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35">
      <c r="A8" s="29" t="s">
        <v>239</v>
      </c>
      <c r="B8" s="75">
        <f>SUMIF(A:A,"Korruse kasulik pind (KKP):",B:B)</f>
        <v>939.7</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35">
      <c r="A9" s="29" t="s">
        <v>240</v>
      </c>
      <c r="B9" s="75">
        <f>SUMIF(A:A,"Korruse brutopind (KBP):",B:B)</f>
        <v>1244</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35">
      <c r="A10" s="29" t="s">
        <v>241</v>
      </c>
      <c r="B10" s="74">
        <v>3447</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35">
      <c r="A12" s="27" t="str">
        <f>IF(AND('Hoone üldandmed'!B3="",'Hoone üldandmed'!B4=""),"","EKSPLIKATSIOON KORRUSTE KAUPA:")</f>
        <v>EKSPLIKATSIOON KORRUSTE KAUPA:</v>
      </c>
    </row>
    <row r="13" spans="1:31" x14ac:dyDescent="0.3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35">
      <c r="A14" s="34" t="str">
        <f>IF(A13="","",Tabelid!D2)</f>
        <v>Korruse üüritav pind (KÜP):</v>
      </c>
      <c r="B14" s="66">
        <f>IF(A14="","",SUMIFS(Eksplikatsioon!F:F,Eksplikatsioon!A:A,AC14,Eksplikatsioon!C:C,Tabelid!E2))</f>
        <v>198.50000000000003</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35">
      <c r="A15" s="34" t="str">
        <f>IF(A14="","",Tabelid!D3)</f>
        <v>Korruse vertikaalsete ühendusteede pind (KÜTP):</v>
      </c>
      <c r="B15" s="66">
        <f>IF(A15="","",SUMIFS(Eksplikatsioon!F:F,Eksplikatsioon!A:A,AC15,Eksplikatsioon!C:C,Tabelid!E3))</f>
        <v>10.600000000000001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35">
      <c r="A16" s="34" t="str">
        <f>IF(A15="","",Tabelid!D4)</f>
        <v>Korruse tehnopind (KTRP):</v>
      </c>
      <c r="B16" s="66">
        <f>IF(A16="","",SUMIFS(Eksplikatsioon!F:F,Eksplikatsioon!A:A,AC16,Eksplikatsioon!C:C,Tabelid!E4))</f>
        <v>0</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35">
      <c r="A17" s="34" t="str">
        <f>IF(A16="","",Tabelid!D5)</f>
        <v>Korruse netopind (KNP):</v>
      </c>
      <c r="B17" s="66">
        <f>IF(A17="","",SUM(B14:B16)+B22)</f>
        <v>209.10000000000002</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3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35">
      <c r="A19" s="34" t="str">
        <f>IF(A17="","",Tabelid!D7)</f>
        <v>Korruse kasulik pind (KKP):</v>
      </c>
      <c r="B19" s="74">
        <v>233.8</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35">
      <c r="A20" s="34" t="str">
        <f>IF(A19="","",Tabelid!D8)</f>
        <v>Korruse brutopind (KBP):</v>
      </c>
      <c r="B20" s="74">
        <v>414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3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3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3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35">
      <c r="A24" s="34" t="str">
        <f>IF(A23="","",Tabelid!D12)</f>
        <v>Korruse üüritav pind (KÜP):</v>
      </c>
      <c r="B24" s="66">
        <f>IF(A24="","",SUMIFS(Eksplikatsioon!F:F,Eksplikatsioon!A:A,AC24,Eksplikatsioon!C:C,Tabelid!E12))</f>
        <v>269.60000000000002</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35">
      <c r="A25" s="34" t="str">
        <f>IF(A24="","",Tabelid!D13)</f>
        <v>Korruse vertikaalsete ühendusteede pind (KÜTP):</v>
      </c>
      <c r="B25" s="66">
        <f>IF(A25="","",SUMIFS(Eksplikatsioon!F:F,Eksplikatsioon!A:A,AC25,Eksplikatsioon!C:C,Tabelid!E13))</f>
        <v>16.099999999999998</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35">
      <c r="A26" s="34" t="str">
        <f>IF(A25="","",Tabelid!D14)</f>
        <v>Korruse tehnopind (KTRP):</v>
      </c>
      <c r="B26" s="66">
        <f>IF(A26="","",SUMIFS(Eksplikatsioon!F:F,Eksplikatsioon!A:A,AC26,Eksplikatsioon!C:C,Tabelid!E14))</f>
        <v>23.700000000000003</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35">
      <c r="A27" s="34" t="str">
        <f>IF(A26="","",Tabelid!D15)</f>
        <v>Korruse netopind (KNP):</v>
      </c>
      <c r="B27" s="66">
        <f>IF(A27="","",SUM(B24:B26)+B32)</f>
        <v>309.40000000000003</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3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35">
      <c r="A29" s="34" t="str">
        <f>IF(A27="","",Tabelid!D17)</f>
        <v>Korruse kasulik pind (KKP):</v>
      </c>
      <c r="B29" s="74">
        <v>347.6</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35">
      <c r="A30" s="34" t="str">
        <f>IF(A29="","",Tabelid!D18)</f>
        <v>Korruse brutopind (KBP):</v>
      </c>
      <c r="B30" s="74">
        <v>413.5</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35">
      <c r="A31" s="34" t="str">
        <f>IF(A30="","",Tabelid!D19)</f>
        <v>Korruse avatud netopind (KANP):</v>
      </c>
      <c r="B31" s="66">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3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3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35">
      <c r="A34" s="34" t="str">
        <f>IF(A33="","",Tabelid!D22)</f>
        <v>Korruse üüritav pind (KÜP):</v>
      </c>
      <c r="B34" s="66">
        <f>IF(A34="","",SUMIFS(Eksplikatsioon!F:F,Eksplikatsioon!A:A,AC34,Eksplikatsioon!C:C,Tabelid!E22))</f>
        <v>308.10000000000002</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35">
      <c r="A35" s="34" t="str">
        <f>IF(A34="","",Tabelid!D23)</f>
        <v>Korruse vertikaalsete ühendusteede pind (KÜTP):</v>
      </c>
      <c r="B35" s="66">
        <f>IF(A35="","",SUMIFS(Eksplikatsioon!F:F,Eksplikatsioon!A:A,AC35,Eksplikatsioon!C:C,Tabelid!E23))</f>
        <v>10.1</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35">
      <c r="A36" s="34" t="str">
        <f>IF(A35="","",Tabelid!D24)</f>
        <v>Korruse tehnopind (KTRP):</v>
      </c>
      <c r="B36" s="66">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35">
      <c r="A37" s="34" t="str">
        <f>IF(A36="","",Tabelid!D25)</f>
        <v>Korruse netopind (KNP):</v>
      </c>
      <c r="B37" s="66">
        <f>IF(A37="","",SUM(B34:B36)+B42)</f>
        <v>318.20000000000005</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3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35">
      <c r="A39" s="34" t="str">
        <f>IF(A37="","",Tabelid!D27)</f>
        <v>Korruse kasulik pind (KKP):</v>
      </c>
      <c r="B39" s="74">
        <v>358.3</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35">
      <c r="A40" s="34" t="str">
        <f>IF(A39="","",Tabelid!D28)</f>
        <v>Korruse brutopind (KBP):</v>
      </c>
      <c r="B40" s="74">
        <v>416.5</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3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3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35">
      <c r="A43" s="13" t="str">
        <f>IF(COUNTIF(Tabelid!G:G,TRUE)/10-Tabelid!H31&gt;0,MIN(Tabelid!F:F)+Tabelid!H31&amp;"."&amp;" Korrus","")</f>
        <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35">
      <c r="A44" s="34" t="str">
        <f>IF(A43="","",Tabelid!D32)</f>
        <v/>
      </c>
      <c r="B44" s="66"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35">
      <c r="A45" s="34" t="str">
        <f>IF(A44="","",Tabelid!D33)</f>
        <v/>
      </c>
      <c r="B45" s="66"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35">
      <c r="A46" s="34" t="str">
        <f>IF(A45="","",Tabelid!D34)</f>
        <v/>
      </c>
      <c r="B46" s="66"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35">
      <c r="A47" s="34" t="str">
        <f>IF(A46="","",Tabelid!D35)</f>
        <v/>
      </c>
      <c r="B47" s="66"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35">
      <c r="A48" s="34" t="str">
        <f>IF(A47="","",Tabelid!D36)</f>
        <v/>
      </c>
      <c r="B48" s="66"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35">
      <c r="A49" s="34" t="str">
        <f>IF(A47="","",Tabelid!D37)</f>
        <v/>
      </c>
      <c r="B49" s="74"/>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35">
      <c r="A50" s="34" t="str">
        <f>IF(A49="","",Tabelid!D38)</f>
        <v/>
      </c>
      <c r="B50" s="74"/>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35">
      <c r="A51" s="34" t="str">
        <f>IF(A50="","",Tabelid!D39)</f>
        <v/>
      </c>
      <c r="B51" s="66"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35">
      <c r="A52" s="34" t="str">
        <f>IF(A51="","",Tabelid!D40)</f>
        <v/>
      </c>
      <c r="B52" s="66"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35">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35">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35">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35">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35">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35">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35">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35">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35">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35">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35">
      <c r="A63" s="13" t="str">
        <f>IF(COUNTIF(Tabelid!G:G,TRUE)/10-Tabelid!H51&gt;0,MIN(Tabelid!F:F)+Tabelid!H51&amp;"."&amp;" Korrus","")</f>
        <v/>
      </c>
      <c r="C63" s="32"/>
      <c r="AC63" s="33" t="str">
        <f>IFERROR(IF(FIND(".",A63)=3,LEFT(A63,2),LEFT(A63,1))*1,"")</f>
        <v/>
      </c>
    </row>
    <row r="64" spans="1:29" x14ac:dyDescent="0.3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3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3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3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3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3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3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3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3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35">
      <c r="A73" s="13" t="str">
        <f>IF(COUNTIF(Tabelid!G:G,TRUE)/10-Tabelid!H61&gt;0,MIN(Tabelid!F:F)+Tabelid!H61&amp;"."&amp;" Korrus","")</f>
        <v/>
      </c>
      <c r="C73" s="32"/>
      <c r="AC73" s="33" t="str">
        <f>IFERROR(IF(FIND(".",A73)=3,LEFT(A73,2),LEFT(A73,1))*1,"")</f>
        <v/>
      </c>
    </row>
    <row r="74" spans="1:29" x14ac:dyDescent="0.3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3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3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3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3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3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3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3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3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35">
      <c r="A83" s="13" t="str">
        <f>IF(COUNTIF(Tabelid!G:G,TRUE)/10-Tabelid!H71&gt;0,MIN(Tabelid!F:F)+Tabelid!H71&amp;"."&amp;" Korrus","")</f>
        <v/>
      </c>
      <c r="C83" s="32"/>
      <c r="AC83" s="33" t="str">
        <f>IFERROR(IF(FIND(".",A83)=3,LEFT(A83,2),LEFT(A83,1))*1,"")</f>
        <v/>
      </c>
    </row>
    <row r="84" spans="1:29" x14ac:dyDescent="0.3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3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3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3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3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3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3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3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3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35">
      <c r="A93" s="13" t="str">
        <f>IF(COUNTIF(Tabelid!G:G,TRUE)/10-Tabelid!H81&gt;0,MIN(Tabelid!F:F)+Tabelid!H81&amp;"."&amp;" Korrus","")</f>
        <v/>
      </c>
      <c r="C93" s="32"/>
      <c r="AC93" s="33" t="str">
        <f>IFERROR(IF(FIND(".",A93)=3,LEFT(A93,2),LEFT(A93,1))*1,"")</f>
        <v/>
      </c>
    </row>
    <row r="94" spans="1:29" x14ac:dyDescent="0.3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3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3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3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3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3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3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3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3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35">
      <c r="A103" s="13" t="str">
        <f>IF(COUNTIF(Tabelid!G:G,TRUE)/10-Tabelid!H91&gt;0,MIN(Tabelid!F:F)+Tabelid!H91&amp;"."&amp;" Korrus","")</f>
        <v/>
      </c>
      <c r="C103" s="32"/>
      <c r="AC103" s="33" t="str">
        <f>IFERROR(IF(FIND(".",A103)=3,LEFT(A103,2),LEFT(A103,1))*1,"")</f>
        <v/>
      </c>
    </row>
    <row r="104" spans="1:29" x14ac:dyDescent="0.3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3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3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3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3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3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3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3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3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35">
      <c r="A113" s="13" t="str">
        <f>IF(COUNTIF(Tabelid!G:G,TRUE)/10-Tabelid!H101&gt;0,MIN(Tabelid!F:F)+Tabelid!H101&amp;"."&amp;" Korrus","")</f>
        <v/>
      </c>
      <c r="C113" s="32"/>
      <c r="AC113" s="33" t="str">
        <f>IFERROR(IF(FIND(".",A113)=3,LEFT(A113,2),LEFT(A113,1))*1,"")</f>
        <v/>
      </c>
    </row>
    <row r="114" spans="1:29" x14ac:dyDescent="0.3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3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3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3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3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3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3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3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3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35">
      <c r="A123" s="13" t="str">
        <f>IF(COUNTIF(Tabelid!G:G,TRUE)/10-Tabelid!H111&gt;0,MIN(Tabelid!F:F)+Tabelid!H111&amp;"."&amp;" Korrus","")</f>
        <v/>
      </c>
      <c r="C123" s="32"/>
      <c r="AC123" s="33" t="str">
        <f>IFERROR(IF(FIND(".",A123)=3,LEFT(A123,2),LEFT(A123,1))*1,"")</f>
        <v/>
      </c>
    </row>
    <row r="124" spans="1:29" x14ac:dyDescent="0.3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3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3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3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3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3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3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3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3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35">
      <c r="A133" s="13" t="str">
        <f>IF(COUNTIF(Tabelid!G:G,TRUE)/10-Tabelid!H121&gt;0,MIN(Tabelid!F:F)+Tabelid!H121&amp;"."&amp;" Korrus","")</f>
        <v/>
      </c>
      <c r="C133" s="32"/>
      <c r="AC133" s="33" t="str">
        <f>IFERROR(IF(FIND(".",A133)=3,LEFT(A133,2),LEFT(A133,1))*1,"")</f>
        <v/>
      </c>
    </row>
    <row r="134" spans="1:29" x14ac:dyDescent="0.3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3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3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3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3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3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3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3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3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35">
      <c r="A143" s="13" t="str">
        <f>IF(COUNTIF(Tabelid!G:G,TRUE)/10-Tabelid!H131&gt;0,MIN(Tabelid!F:F)+Tabelid!H131&amp;"."&amp;" Korrus","")</f>
        <v/>
      </c>
      <c r="C143" s="32"/>
      <c r="AC143" s="33" t="str">
        <f>IFERROR(IF(FIND(".",A143)=3,LEFT(A143,2),LEFT(A143,1))*1,"")</f>
        <v/>
      </c>
    </row>
    <row r="144" spans="1:29" x14ac:dyDescent="0.3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3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3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3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3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3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3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3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3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35">
      <c r="A153" s="13" t="str">
        <f>IF(COUNTIF(Tabelid!G:G,TRUE)/10-Tabelid!H141&gt;0,MIN(Tabelid!F:F)+Tabelid!H141&amp;"."&amp;" Korrus","")</f>
        <v/>
      </c>
      <c r="C153" s="32"/>
      <c r="AC153" s="33" t="str">
        <f>IFERROR(IF(FIND(".",A153)=3,LEFT(A153,2),LEFT(A153,1))*1,"")</f>
        <v/>
      </c>
    </row>
    <row r="154" spans="1:29" x14ac:dyDescent="0.3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3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3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3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3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3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3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3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3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35">
      <c r="A163" s="13" t="str">
        <f>IF(COUNTIF(Tabelid!G:G,TRUE)/10-Tabelid!H151&gt;0,MIN(Tabelid!F:F)+Tabelid!H151&amp;"."&amp;" Korrus","")</f>
        <v/>
      </c>
      <c r="C163" s="32"/>
      <c r="AC163" s="33" t="str">
        <f>IFERROR(IF(FIND(".",A163)=3,LEFT(A163,2),LEFT(A163,1))*1,"")</f>
        <v/>
      </c>
    </row>
    <row r="164" spans="1:29" x14ac:dyDescent="0.3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3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3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3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3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3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3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3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3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35">
      <c r="A173" s="13" t="str">
        <f>IF(COUNTIF(Tabelid!G:G,TRUE)/10-Tabelid!H161&gt;0,MIN(Tabelid!F:F)+Tabelid!H161&amp;"."&amp;" Korrus","")</f>
        <v/>
      </c>
      <c r="C173" s="32"/>
      <c r="AC173" s="33" t="str">
        <f>IFERROR(IF(FIND(".",A173)=3,LEFT(A173,2),LEFT(A173,1))*1,"")</f>
        <v/>
      </c>
    </row>
    <row r="174" spans="1:29" x14ac:dyDescent="0.3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3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3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3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3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3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3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3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3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35">
      <c r="A183" s="13" t="str">
        <f>IF(COUNTIF(Tabelid!G:G,TRUE)/10-Tabelid!H171&gt;0,MIN(Tabelid!F:F)+Tabelid!H171&amp;"."&amp;" Korrus","")</f>
        <v/>
      </c>
      <c r="C183" s="32"/>
      <c r="AC183" s="33" t="str">
        <f>IFERROR(IF(FIND(".",A183)=3,LEFT(A183,2),LEFT(A183,1))*1,"")</f>
        <v/>
      </c>
    </row>
    <row r="184" spans="1:29" x14ac:dyDescent="0.3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3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3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3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3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3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3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3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3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35">
      <c r="A193" s="13" t="str">
        <f>IF(COUNTIF(Tabelid!G:G,TRUE)/10-Tabelid!H181&gt;0,MIN(Tabelid!F:F)+Tabelid!H181&amp;"."&amp;" Korrus","")</f>
        <v/>
      </c>
      <c r="C193" s="32"/>
      <c r="AC193" s="33" t="str">
        <f>IFERROR(IF(FIND(".",A193)=3,LEFT(A193,2),LEFT(A193,1))*1,"")</f>
        <v/>
      </c>
    </row>
    <row r="194" spans="1:29" x14ac:dyDescent="0.3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3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3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3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3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3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3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3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3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35">
      <c r="A203" s="13" t="str">
        <f>IF(COUNTIF(Tabelid!G:G,TRUE)/10-Tabelid!H191&gt;0,MIN(Tabelid!F:F)+Tabelid!H191&amp;"."&amp;" Korrus","")</f>
        <v/>
      </c>
      <c r="C203" s="32"/>
      <c r="AC203" s="33" t="str">
        <f>IFERROR(IF(FIND(".",A203)=3,LEFT(A203,2),LEFT(A203,1))*1,"")</f>
        <v/>
      </c>
    </row>
    <row r="204" spans="1:29" x14ac:dyDescent="0.3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3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3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3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3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3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3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3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3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35">
      <c r="A213" s="13" t="str">
        <f>IF(COUNTIF(Tabelid!G:G,TRUE)/10-Tabelid!H201&gt;0,MIN(Tabelid!F:F)+Tabelid!H201&amp;"."&amp;" Korrus","")</f>
        <v/>
      </c>
      <c r="C213" s="32"/>
      <c r="AC213" s="33" t="str">
        <f>IFERROR(IF(FIND(".",A213)=3,LEFT(A213,2),LEFT(A213,1))*1,"")</f>
        <v/>
      </c>
    </row>
    <row r="214" spans="1:29" x14ac:dyDescent="0.3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3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3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3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3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3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3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3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3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35">
      <c r="A223" s="13" t="str">
        <f>IF(COUNTIF(Tabelid!G:G,TRUE)/10-Tabelid!H211&gt;0,MIN(Tabelid!F:F)+Tabelid!H211&amp;"."&amp;" Korrus","")</f>
        <v/>
      </c>
      <c r="C223" s="32"/>
      <c r="AC223" s="33" t="str">
        <f>IFERROR(IF(FIND(".",A223)=3,LEFT(A223,2),LEFT(A223,1))*1,"")</f>
        <v/>
      </c>
    </row>
    <row r="224" spans="1:29" x14ac:dyDescent="0.3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3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3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3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3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3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3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3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3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35">
      <c r="A233" s="13" t="str">
        <f>IF(COUNTIF(Tabelid!G:G,TRUE)/10-Tabelid!H221&gt;0,MIN(Tabelid!F:F)+Tabelid!H221&amp;"."&amp;" Korrus","")</f>
        <v/>
      </c>
      <c r="C233" s="32"/>
      <c r="AC233" s="33" t="str">
        <f>IFERROR(IF(FIND(".",A233)=3,LEFT(A233,2),LEFT(A233,1))*1,"")</f>
        <v/>
      </c>
    </row>
    <row r="234" spans="1:29" x14ac:dyDescent="0.3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3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3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3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3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3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3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3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3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35">
      <c r="A243" s="13" t="str">
        <f>IF(COUNTIF(Tabelid!G:G,TRUE)/10-Tabelid!H231&gt;0,MIN(Tabelid!F:F)+Tabelid!H231&amp;"."&amp;" Korrus","")</f>
        <v/>
      </c>
      <c r="C243" s="32"/>
      <c r="AC243" s="33" t="str">
        <f>IFERROR(IF(FIND(".",A243)=3,LEFT(A243,2),LEFT(A243,1))*1,"")</f>
        <v/>
      </c>
    </row>
    <row r="244" spans="1:29" x14ac:dyDescent="0.3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3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3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3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3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3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3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3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3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35">
      <c r="A253" s="13" t="str">
        <f>IF(COUNTIF(Tabelid!G:G,TRUE)/10-Tabelid!H241&gt;0,MIN(Tabelid!F:F)+Tabelid!H241&amp;"."&amp;" Korrus","")</f>
        <v/>
      </c>
      <c r="C253" s="32"/>
      <c r="AC253" s="33" t="str">
        <f>IFERROR(IF(FIND(".",A253)=3,LEFT(A253,2),LEFT(A253,1))*1,"")</f>
        <v/>
      </c>
    </row>
    <row r="254" spans="1:29" x14ac:dyDescent="0.3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3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3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3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3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3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3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3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3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35">
      <c r="A263" s="13" t="str">
        <f>IF(COUNTIF(Tabelid!G:G,TRUE)/10-Tabelid!H251&gt;0,MIN(Tabelid!F:F)+Tabelid!H251&amp;"."&amp;" Korrus","")</f>
        <v/>
      </c>
      <c r="C263" s="32"/>
      <c r="AC263" s="33" t="str">
        <f>IFERROR(IF(FIND(".",A263)=3,LEFT(A263,2),LEFT(A263,1))*1,"")</f>
        <v/>
      </c>
    </row>
    <row r="264" spans="1:29" x14ac:dyDescent="0.3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3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3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3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3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3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3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3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3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0" zoomScaleNormal="80" workbookViewId="0">
      <pane ySplit="3" topLeftCell="A4" activePane="bottomLeft" state="frozen"/>
      <selection pane="bottomLeft" activeCell="B56" sqref="B56"/>
    </sheetView>
  </sheetViews>
  <sheetFormatPr defaultColWidth="9.1796875" defaultRowHeight="14.5" outlineLevelCol="2" x14ac:dyDescent="0.35"/>
  <cols>
    <col min="1" max="1" width="9.1796875" style="16" customWidth="1"/>
    <col min="2" max="2" width="11.1796875" style="20" customWidth="1"/>
    <col min="3" max="3" width="41.1796875" style="16" customWidth="1"/>
    <col min="4" max="4" width="24" style="16" customWidth="1"/>
    <col min="5" max="5" width="38.26953125" style="16" customWidth="1"/>
    <col min="6" max="7" width="11.7265625" style="68" customWidth="1"/>
    <col min="8" max="8" width="45.7265625" style="16" customWidth="1"/>
    <col min="9" max="9" width="13.81640625" style="16" customWidth="1" outlineLevel="1"/>
    <col min="10" max="10" width="30.7265625" style="19" customWidth="1" outlineLevel="1"/>
    <col min="11" max="11" width="50.7265625" style="12" customWidth="1" outlineLevel="1"/>
    <col min="12" max="12" width="25.7265625" style="12" customWidth="1" outlineLevel="1"/>
    <col min="13" max="13" width="22.1796875" style="12" customWidth="1" outlineLevel="1"/>
    <col min="14" max="14" width="4" style="12" customWidth="1" outlineLevel="1"/>
    <col min="15" max="15" width="9.453125" style="12" customWidth="1" outlineLevel="2"/>
    <col min="16" max="16" width="9.1796875" style="12" customWidth="1" outlineLevel="2"/>
    <col min="17" max="17" width="8.453125" style="12" customWidth="1" outlineLevel="2"/>
    <col min="18" max="18" width="9.7265625" style="12" customWidth="1" outlineLevel="2"/>
    <col min="19" max="19" width="11" style="12" customWidth="1" outlineLevel="2"/>
    <col min="20" max="33" width="9.1796875" style="12" customWidth="1" outlineLevel="2"/>
    <col min="34" max="34" width="9.1796875" style="12" customWidth="1" outlineLevel="1"/>
    <col min="35" max="16384" width="9.1796875" style="12"/>
  </cols>
  <sheetData>
    <row r="1" spans="1:37" x14ac:dyDescent="0.35">
      <c r="A1" s="11" t="s">
        <v>152</v>
      </c>
      <c r="B1" s="18" t="str">
        <f>IF('Hoone üldandmed'!B2="","",'Hoone üldandmed'!B2)</f>
        <v>Fr.R.Kreutzwaldi 5</v>
      </c>
      <c r="H1" s="46"/>
    </row>
    <row r="2" spans="1:37" x14ac:dyDescent="0.35">
      <c r="O2" s="44" t="s">
        <v>231</v>
      </c>
      <c r="P2" s="44"/>
      <c r="Q2" s="44"/>
      <c r="R2" s="44"/>
      <c r="S2" s="44"/>
      <c r="T2" s="44"/>
      <c r="U2" s="44"/>
      <c r="V2" s="44"/>
      <c r="W2" s="44"/>
      <c r="X2" s="44"/>
      <c r="Y2" s="44"/>
      <c r="Z2" s="44"/>
      <c r="AA2" s="44"/>
      <c r="AB2" s="44"/>
      <c r="AC2" s="44"/>
      <c r="AD2" s="44"/>
      <c r="AE2" s="44"/>
      <c r="AF2" s="44"/>
      <c r="AG2" s="44"/>
    </row>
    <row r="3" spans="1:37" ht="43.5" customHeight="1" x14ac:dyDescent="0.3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Maa-amet</v>
      </c>
      <c r="P3" s="41" t="str">
        <f t="shared" ref="P3:AG3" ca="1" si="0">IF(INDIRECT("'Lepingu lisa'!R"&amp;COLUMN()-10&amp;"C49",FALSE)="","",INDIRECT("'Lepingu lisa'!R"&amp;COLUMN()-12&amp;"C49",FALSE))</f>
        <v>Eesti Geoloogiateenistus</v>
      </c>
      <c r="Q3" s="41" t="str">
        <f t="shared" ca="1" si="0"/>
        <v>Põllumajandusamet</v>
      </c>
      <c r="R3" s="41" t="str">
        <f t="shared" ca="1" si="0"/>
        <v>Põllumajanduse Registrite ja Informatsiooni Amet </v>
      </c>
      <c r="S3" s="41" t="str">
        <f t="shared" ca="1" si="0"/>
        <v>Aktiivne vakantsus</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35">
      <c r="A4" s="24" t="s">
        <v>175</v>
      </c>
      <c r="B4" s="26" t="s">
        <v>248</v>
      </c>
      <c r="C4" s="24" t="s">
        <v>202</v>
      </c>
      <c r="D4" s="24" t="s">
        <v>90</v>
      </c>
      <c r="E4" s="24" t="s">
        <v>59</v>
      </c>
      <c r="F4" s="70">
        <v>66.3</v>
      </c>
      <c r="G4" s="70"/>
      <c r="H4" s="24"/>
      <c r="I4" s="67" t="str">
        <f>LEFT(Tabel1[[#This Row],[Ruumi tüüp (TALO Tüüpruumide nimestik)]],2)</f>
        <v>55</v>
      </c>
      <c r="J4" s="25" t="s">
        <v>190</v>
      </c>
      <c r="K4" s="24" t="s">
        <v>297</v>
      </c>
      <c r="L4" s="16" t="str">
        <f>IFERROR(VLOOKUP(Tabel1[[#This Row],[Üürnik]],'Lepingu lisa'!$AW$3:$AX$22,2,FALSE),"")</f>
        <v>RAKVKREUTZWAL_13</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35">
      <c r="A5" s="24" t="s">
        <v>175</v>
      </c>
      <c r="B5" s="26" t="s">
        <v>249</v>
      </c>
      <c r="C5" s="24" t="s">
        <v>202</v>
      </c>
      <c r="D5" s="24" t="s">
        <v>90</v>
      </c>
      <c r="E5" s="24" t="s">
        <v>59</v>
      </c>
      <c r="F5" s="70">
        <v>32.5</v>
      </c>
      <c r="G5" s="70"/>
      <c r="H5" s="24"/>
      <c r="I5" s="67" t="str">
        <f>LEFT(Tabel1[[#This Row],[Ruumi tüüp (TALO Tüüpruumide nimestik)]],2)</f>
        <v>55</v>
      </c>
      <c r="J5" s="25" t="s">
        <v>190</v>
      </c>
      <c r="K5" s="24" t="s">
        <v>297</v>
      </c>
      <c r="L5" s="67" t="str">
        <f>IFERROR(VLOOKUP(Tabel1[[#This Row],[Üürnik]],'Lepingu lisa'!$AW$3:$AX$22,2,FALSE),"")</f>
        <v>RAKVKREUTZWAL_13</v>
      </c>
      <c r="M5" s="67"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35">
      <c r="A6" s="24" t="s">
        <v>175</v>
      </c>
      <c r="B6" s="26" t="s">
        <v>250</v>
      </c>
      <c r="C6" s="24" t="s">
        <v>202</v>
      </c>
      <c r="D6" s="24" t="s">
        <v>90</v>
      </c>
      <c r="E6" s="24" t="s">
        <v>59</v>
      </c>
      <c r="F6" s="70">
        <v>32.5</v>
      </c>
      <c r="G6" s="70"/>
      <c r="H6" s="24"/>
      <c r="I6" s="67" t="str">
        <f>LEFT(Tabel1[[#This Row],[Ruumi tüüp (TALO Tüüpruumide nimestik)]],2)</f>
        <v>55</v>
      </c>
      <c r="J6" s="25" t="s">
        <v>190</v>
      </c>
      <c r="K6" s="24" t="s">
        <v>297</v>
      </c>
      <c r="L6" s="67" t="str">
        <f>IFERROR(VLOOKUP(Tabel1[[#This Row],[Üürnik]],'Lepingu lisa'!$AW$3:$AX$22,2,FALSE),"")</f>
        <v>RAKVKREUTZWAL_13</v>
      </c>
      <c r="M6" s="67"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35">
      <c r="A7" s="24" t="s">
        <v>175</v>
      </c>
      <c r="B7" s="26" t="s">
        <v>251</v>
      </c>
      <c r="C7" s="24" t="s">
        <v>202</v>
      </c>
      <c r="D7" s="24" t="s">
        <v>90</v>
      </c>
      <c r="E7" s="24" t="s">
        <v>59</v>
      </c>
      <c r="F7" s="70">
        <v>30.3</v>
      </c>
      <c r="G7" s="70"/>
      <c r="H7" s="24"/>
      <c r="I7" s="67" t="str">
        <f>LEFT(Tabel1[[#This Row],[Ruumi tüüp (TALO Tüüpruumide nimestik)]],2)</f>
        <v>55</v>
      </c>
      <c r="J7" s="25" t="s">
        <v>190</v>
      </c>
      <c r="K7" s="24" t="s">
        <v>298</v>
      </c>
      <c r="L7" s="67" t="str">
        <f>IFERROR(VLOOKUP(Tabel1[[#This Row],[Üürnik]],'Lepingu lisa'!$AW$3:$AX$22,2,FALSE),"")</f>
        <v>RAKVKREUTZWAL_19</v>
      </c>
      <c r="M7" s="67"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35">
      <c r="A8" s="24" t="s">
        <v>175</v>
      </c>
      <c r="B8" s="26" t="s">
        <v>252</v>
      </c>
      <c r="C8" s="24" t="s">
        <v>202</v>
      </c>
      <c r="D8" s="24" t="s">
        <v>80</v>
      </c>
      <c r="E8" s="24" t="s">
        <v>38</v>
      </c>
      <c r="F8" s="70">
        <v>1.4</v>
      </c>
      <c r="G8" s="70"/>
      <c r="H8" s="24"/>
      <c r="I8" s="67" t="str">
        <f>LEFT(Tabel1[[#This Row],[Ruumi tüüp (TALO Tüüpruumide nimestik)]],2)</f>
        <v>73</v>
      </c>
      <c r="J8" s="25" t="s">
        <v>226</v>
      </c>
      <c r="K8" s="24"/>
      <c r="L8" s="67" t="str">
        <f>IFERROR(VLOOKUP(Tabel1[[#This Row],[Üürnik]],'Lepingu lisa'!$AW$3:$AX$22,2,FALSE),"")</f>
        <v/>
      </c>
      <c r="M8" s="67" t="str">
        <f>IFERROR(VLOOKUP(Tabel1[[#This Row],[Jaotus]],Tabelid!L:M,2,FALSE),"")</f>
        <v>MUU_BUILDING</v>
      </c>
      <c r="N8" s="16"/>
      <c r="O8" s="45">
        <v>0</v>
      </c>
      <c r="P8" s="45">
        <v>0</v>
      </c>
      <c r="Q8" s="45">
        <v>1</v>
      </c>
      <c r="R8" s="45">
        <v>1</v>
      </c>
      <c r="S8" s="45"/>
      <c r="T8" s="45"/>
      <c r="U8" s="45"/>
      <c r="V8" s="45"/>
      <c r="W8" s="45"/>
      <c r="X8" s="45"/>
      <c r="Y8" s="45"/>
      <c r="Z8" s="45"/>
      <c r="AA8" s="45"/>
      <c r="AB8" s="45"/>
      <c r="AC8" s="45"/>
      <c r="AD8" s="45"/>
      <c r="AE8" s="45"/>
      <c r="AF8" s="45"/>
      <c r="AG8" s="45"/>
    </row>
    <row r="9" spans="1:37" x14ac:dyDescent="0.35">
      <c r="A9" s="24" t="s">
        <v>175</v>
      </c>
      <c r="B9" s="26" t="s">
        <v>253</v>
      </c>
      <c r="C9" s="24" t="s">
        <v>202</v>
      </c>
      <c r="D9" s="24" t="s">
        <v>81</v>
      </c>
      <c r="E9" s="24" t="s">
        <v>52</v>
      </c>
      <c r="F9" s="70">
        <v>4.5</v>
      </c>
      <c r="G9" s="70"/>
      <c r="H9" s="24"/>
      <c r="I9" s="67" t="str">
        <f>LEFT(Tabel1[[#This Row],[Ruumi tüüp (TALO Tüüpruumide nimestik)]],2)</f>
        <v>91</v>
      </c>
      <c r="J9" s="25" t="s">
        <v>226</v>
      </c>
      <c r="K9" s="24"/>
      <c r="L9" s="67" t="str">
        <f>IFERROR(VLOOKUP(Tabel1[[#This Row],[Üürnik]],'Lepingu lisa'!$AW$3:$AX$22,2,FALSE),"")</f>
        <v/>
      </c>
      <c r="M9" s="67" t="str">
        <f>IFERROR(VLOOKUP(Tabel1[[#This Row],[Jaotus]],Tabelid!L:M,2,FALSE),"")</f>
        <v>MUU_BUILDING</v>
      </c>
      <c r="N9" s="16"/>
      <c r="O9" s="45">
        <v>0</v>
      </c>
      <c r="P9" s="45">
        <v>0</v>
      </c>
      <c r="Q9" s="45">
        <v>1</v>
      </c>
      <c r="R9" s="45">
        <v>1</v>
      </c>
      <c r="S9" s="45"/>
      <c r="T9" s="45"/>
      <c r="U9" s="45"/>
      <c r="V9" s="45"/>
      <c r="W9" s="45"/>
      <c r="X9" s="45"/>
      <c r="Y9" s="45"/>
      <c r="Z9" s="45"/>
      <c r="AA9" s="45"/>
      <c r="AB9" s="45"/>
      <c r="AC9" s="45"/>
      <c r="AD9" s="45"/>
      <c r="AE9" s="45"/>
      <c r="AF9" s="45"/>
      <c r="AG9" s="45"/>
    </row>
    <row r="10" spans="1:37" x14ac:dyDescent="0.35">
      <c r="A10" s="24" t="s">
        <v>175</v>
      </c>
      <c r="B10" s="26" t="s">
        <v>254</v>
      </c>
      <c r="C10" s="24" t="s">
        <v>202</v>
      </c>
      <c r="D10" s="24" t="s">
        <v>81</v>
      </c>
      <c r="E10" s="24" t="s">
        <v>52</v>
      </c>
      <c r="F10" s="70">
        <v>5.8</v>
      </c>
      <c r="G10" s="70"/>
      <c r="H10" s="24"/>
      <c r="I10" s="67" t="str">
        <f>LEFT(Tabel1[[#This Row],[Ruumi tüüp (TALO Tüüpruumide nimestik)]],2)</f>
        <v>91</v>
      </c>
      <c r="J10" s="25" t="s">
        <v>226</v>
      </c>
      <c r="K10" s="24"/>
      <c r="L10" s="67" t="str">
        <f>IFERROR(VLOOKUP(Tabel1[[#This Row],[Üürnik]],'Lepingu lisa'!$AW$3:$AX$22,2,FALSE),"")</f>
        <v/>
      </c>
      <c r="M10" s="67" t="str">
        <f>IFERROR(VLOOKUP(Tabel1[[#This Row],[Jaotus]],Tabelid!L:M,2,FALSE),"")</f>
        <v>MUU_BUILDING</v>
      </c>
      <c r="N10" s="16"/>
      <c r="O10" s="45">
        <v>0</v>
      </c>
      <c r="P10" s="45">
        <v>0</v>
      </c>
      <c r="Q10" s="45">
        <v>1</v>
      </c>
      <c r="R10" s="45">
        <v>1</v>
      </c>
      <c r="S10" s="45"/>
      <c r="T10" s="45"/>
      <c r="U10" s="45"/>
      <c r="V10" s="45"/>
      <c r="W10" s="45"/>
      <c r="X10" s="45"/>
      <c r="Y10" s="45"/>
      <c r="Z10" s="45"/>
      <c r="AA10" s="45"/>
      <c r="AB10" s="45"/>
      <c r="AC10" s="45"/>
      <c r="AD10" s="45"/>
      <c r="AE10" s="45"/>
      <c r="AF10" s="45"/>
      <c r="AG10" s="45"/>
    </row>
    <row r="11" spans="1:37" x14ac:dyDescent="0.35">
      <c r="A11" s="24" t="s">
        <v>175</v>
      </c>
      <c r="B11" s="26" t="s">
        <v>255</v>
      </c>
      <c r="C11" s="24" t="s">
        <v>202</v>
      </c>
      <c r="D11" s="24" t="s">
        <v>87</v>
      </c>
      <c r="E11" s="24" t="s">
        <v>40</v>
      </c>
      <c r="F11" s="70">
        <v>16.399999999999999</v>
      </c>
      <c r="G11" s="70"/>
      <c r="H11" s="24"/>
      <c r="I11" s="67" t="str">
        <f>LEFT(Tabel1[[#This Row],[Ruumi tüüp (TALO Tüüpruumide nimestik)]],2)</f>
        <v>75</v>
      </c>
      <c r="J11" s="25" t="s">
        <v>226</v>
      </c>
      <c r="K11" s="24"/>
      <c r="L11" s="67" t="str">
        <f>IFERROR(VLOOKUP(Tabel1[[#This Row],[Üürnik]],'Lepingu lisa'!$AW$3:$AX$22,2,FALSE),"")</f>
        <v/>
      </c>
      <c r="M11" s="67" t="str">
        <f>IFERROR(VLOOKUP(Tabel1[[#This Row],[Jaotus]],Tabelid!L:M,2,FALSE),"")</f>
        <v>MUU_BUILDING</v>
      </c>
      <c r="N11" s="16"/>
      <c r="O11" s="45">
        <v>0</v>
      </c>
      <c r="P11" s="45">
        <v>0</v>
      </c>
      <c r="Q11" s="45">
        <v>1</v>
      </c>
      <c r="R11" s="45">
        <v>1</v>
      </c>
      <c r="S11" s="45"/>
      <c r="T11" s="45"/>
      <c r="U11" s="45"/>
      <c r="V11" s="45"/>
      <c r="W11" s="45"/>
      <c r="X11" s="45"/>
      <c r="Y11" s="45"/>
      <c r="Z11" s="45"/>
      <c r="AA11" s="45"/>
      <c r="AB11" s="45"/>
      <c r="AC11" s="45"/>
      <c r="AD11" s="45"/>
      <c r="AE11" s="45"/>
      <c r="AF11" s="45"/>
      <c r="AG11" s="45"/>
    </row>
    <row r="12" spans="1:37" x14ac:dyDescent="0.35">
      <c r="A12" s="24" t="s">
        <v>175</v>
      </c>
      <c r="B12" s="26" t="s">
        <v>256</v>
      </c>
      <c r="C12" s="24" t="s">
        <v>202</v>
      </c>
      <c r="D12" s="24" t="s">
        <v>84</v>
      </c>
      <c r="E12" s="24" t="s">
        <v>37</v>
      </c>
      <c r="F12" s="70">
        <v>4.5999999999999996</v>
      </c>
      <c r="G12" s="70"/>
      <c r="H12" s="24"/>
      <c r="I12" s="67" t="str">
        <f>LEFT(Tabel1[[#This Row],[Ruumi tüüp (TALO Tüüpruumide nimestik)]],2)</f>
        <v>72</v>
      </c>
      <c r="J12" s="25" t="s">
        <v>226</v>
      </c>
      <c r="K12" s="24"/>
      <c r="L12" s="67" t="str">
        <f>IFERROR(VLOOKUP(Tabel1[[#This Row],[Üürnik]],'Lepingu lisa'!$AW$3:$AX$22,2,FALSE),"")</f>
        <v/>
      </c>
      <c r="M12" s="67" t="str">
        <f>IFERROR(VLOOKUP(Tabel1[[#This Row],[Jaotus]],Tabelid!L:M,2,FALSE),"")</f>
        <v>MUU_BUILDING</v>
      </c>
      <c r="N12" s="16"/>
      <c r="O12" s="45">
        <v>0</v>
      </c>
      <c r="P12" s="45">
        <v>0</v>
      </c>
      <c r="Q12" s="45">
        <v>1</v>
      </c>
      <c r="R12" s="45">
        <v>1</v>
      </c>
      <c r="S12" s="45"/>
      <c r="T12" s="45"/>
      <c r="U12" s="45"/>
      <c r="V12" s="45"/>
      <c r="W12" s="45"/>
      <c r="X12" s="45"/>
      <c r="Y12" s="45"/>
      <c r="Z12" s="45"/>
      <c r="AA12" s="45"/>
      <c r="AB12" s="45"/>
      <c r="AC12" s="45"/>
      <c r="AD12" s="45"/>
      <c r="AE12" s="45"/>
      <c r="AF12" s="45"/>
      <c r="AG12" s="45"/>
    </row>
    <row r="13" spans="1:37" x14ac:dyDescent="0.35">
      <c r="A13" s="24" t="s">
        <v>175</v>
      </c>
      <c r="B13" s="26" t="s">
        <v>257</v>
      </c>
      <c r="C13" s="24" t="s">
        <v>202</v>
      </c>
      <c r="D13" s="24" t="s">
        <v>100</v>
      </c>
      <c r="E13" s="24" t="s">
        <v>39</v>
      </c>
      <c r="F13" s="70">
        <v>4.2</v>
      </c>
      <c r="G13" s="70"/>
      <c r="H13" s="24"/>
      <c r="I13" s="67" t="str">
        <f>LEFT(Tabel1[[#This Row],[Ruumi tüüp (TALO Tüüpruumide nimestik)]],2)</f>
        <v>74</v>
      </c>
      <c r="J13" s="25" t="s">
        <v>226</v>
      </c>
      <c r="K13" s="24"/>
      <c r="L13" s="67" t="str">
        <f>IFERROR(VLOOKUP(Tabel1[[#This Row],[Üürnik]],'Lepingu lisa'!$AW$3:$AX$22,2,FALSE),"")</f>
        <v/>
      </c>
      <c r="M13" s="67" t="str">
        <f>IFERROR(VLOOKUP(Tabel1[[#This Row],[Jaotus]],Tabelid!L:M,2,FALSE),"")</f>
        <v>MUU_BUILDING</v>
      </c>
      <c r="N13" s="16"/>
      <c r="O13" s="45">
        <v>0</v>
      </c>
      <c r="P13" s="45">
        <v>0</v>
      </c>
      <c r="Q13" s="45">
        <v>1</v>
      </c>
      <c r="R13" s="45">
        <v>1</v>
      </c>
      <c r="S13" s="45"/>
      <c r="T13" s="45"/>
      <c r="U13" s="45"/>
      <c r="V13" s="45"/>
      <c r="W13" s="45"/>
      <c r="X13" s="45"/>
      <c r="Y13" s="45"/>
      <c r="Z13" s="45"/>
      <c r="AA13" s="45"/>
      <c r="AB13" s="45"/>
      <c r="AC13" s="45"/>
      <c r="AD13" s="45"/>
      <c r="AE13" s="45"/>
      <c r="AF13" s="45"/>
      <c r="AG13" s="45"/>
    </row>
    <row r="14" spans="1:37" x14ac:dyDescent="0.35">
      <c r="A14" s="24" t="s">
        <v>175</v>
      </c>
      <c r="B14" s="26" t="s">
        <v>258</v>
      </c>
      <c r="C14" s="24" t="s">
        <v>164</v>
      </c>
      <c r="D14" s="24" t="s">
        <v>201</v>
      </c>
      <c r="E14" s="24" t="s">
        <v>53</v>
      </c>
      <c r="F14" s="70">
        <v>4.7</v>
      </c>
      <c r="G14" s="70"/>
      <c r="H14" s="24"/>
      <c r="I14" s="67" t="str">
        <f>LEFT(Tabel1[[#This Row],[Ruumi tüüp (TALO Tüüpruumide nimestik)]],2)</f>
        <v>92</v>
      </c>
      <c r="J14" s="25"/>
      <c r="K14" s="24"/>
      <c r="L14" s="67" t="str">
        <f>IFERROR(VLOOKUP(Tabel1[[#This Row],[Üürnik]],'Lepingu lisa'!$AW$3:$AX$22,2,FALSE),"")</f>
        <v/>
      </c>
      <c r="M14" s="67"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35">
      <c r="A15" s="24" t="s">
        <v>175</v>
      </c>
      <c r="B15" s="26" t="s">
        <v>259</v>
      </c>
      <c r="C15" s="24" t="s">
        <v>164</v>
      </c>
      <c r="D15" s="24" t="s">
        <v>201</v>
      </c>
      <c r="E15" s="24" t="s">
        <v>53</v>
      </c>
      <c r="F15" s="70">
        <v>5.9</v>
      </c>
      <c r="G15" s="70"/>
      <c r="H15" s="24"/>
      <c r="I15" s="67" t="str">
        <f>LEFT(Tabel1[[#This Row],[Ruumi tüüp (TALO Tüüpruumide nimestik)]],2)</f>
        <v>92</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35">
      <c r="A16" s="24" t="s">
        <v>60</v>
      </c>
      <c r="B16" s="26" t="s">
        <v>260</v>
      </c>
      <c r="C16" s="24" t="s">
        <v>164</v>
      </c>
      <c r="D16" s="24" t="s">
        <v>201</v>
      </c>
      <c r="E16" s="24" t="s">
        <v>53</v>
      </c>
      <c r="F16" s="70">
        <v>5.6</v>
      </c>
      <c r="G16" s="70"/>
      <c r="H16" s="24"/>
      <c r="I16" s="67" t="str">
        <f>LEFT(Tabel1[[#This Row],[Ruumi tüüp (TALO Tüüpruumide nimestik)]],2)</f>
        <v>92</v>
      </c>
      <c r="J16" s="25"/>
      <c r="K16" s="24"/>
      <c r="L16" s="67" t="str">
        <f>IFERROR(VLOOKUP(Tabel1[[#This Row],[Üürnik]],'Lepingu lisa'!$AW$3:$AX$22,2,FALSE),"")</f>
        <v/>
      </c>
      <c r="M16" s="67"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35">
      <c r="A17" s="24" t="s">
        <v>60</v>
      </c>
      <c r="B17" s="26" t="s">
        <v>261</v>
      </c>
      <c r="C17" s="24" t="s">
        <v>164</v>
      </c>
      <c r="D17" s="24" t="s">
        <v>201</v>
      </c>
      <c r="E17" s="24" t="s">
        <v>53</v>
      </c>
      <c r="F17" s="70">
        <v>4.3</v>
      </c>
      <c r="G17" s="70"/>
      <c r="H17" s="24"/>
      <c r="I17" s="67" t="str">
        <f>LEFT(Tabel1[[#This Row],[Ruumi tüüp (TALO Tüüpruumide nimestik)]],2)</f>
        <v>92</v>
      </c>
      <c r="J17" s="25"/>
      <c r="K17" s="24"/>
      <c r="L17" s="67" t="str">
        <f>IFERROR(VLOOKUP(Tabel1[[#This Row],[Üürnik]],'Lepingu lisa'!$AW$3:$AX$22,2,FALSE),"")</f>
        <v/>
      </c>
      <c r="M17" s="67"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35">
      <c r="A18" s="24" t="s">
        <v>60</v>
      </c>
      <c r="B18" s="26" t="s">
        <v>262</v>
      </c>
      <c r="C18" s="24" t="s">
        <v>202</v>
      </c>
      <c r="D18" s="24" t="s">
        <v>81</v>
      </c>
      <c r="E18" s="24" t="s">
        <v>52</v>
      </c>
      <c r="F18" s="70">
        <v>4.7</v>
      </c>
      <c r="G18" s="70"/>
      <c r="H18" s="24"/>
      <c r="I18" s="67" t="str">
        <f>LEFT(Tabel1[[#This Row],[Ruumi tüüp (TALO Tüüpruumide nimestik)]],2)</f>
        <v>91</v>
      </c>
      <c r="J18" s="25" t="s">
        <v>226</v>
      </c>
      <c r="K18" s="24"/>
      <c r="L18" s="67" t="str">
        <f>IFERROR(VLOOKUP(Tabel1[[#This Row],[Üürnik]],'Lepingu lisa'!$AW$3:$AX$22,2,FALSE),"")</f>
        <v/>
      </c>
      <c r="M18" s="67" t="str">
        <f>IFERROR(VLOOKUP(Tabel1[[#This Row],[Jaotus]],Tabelid!L:M,2,FALSE),"")</f>
        <v>MUU_BUILDING</v>
      </c>
      <c r="N18" s="16"/>
      <c r="O18" s="45">
        <v>1</v>
      </c>
      <c r="P18" s="45">
        <v>0</v>
      </c>
      <c r="Q18" s="45">
        <v>1</v>
      </c>
      <c r="R18" s="45">
        <v>1</v>
      </c>
      <c r="S18" s="45"/>
      <c r="T18" s="45"/>
      <c r="U18" s="45"/>
      <c r="V18" s="45"/>
      <c r="W18" s="45"/>
      <c r="X18" s="45"/>
      <c r="Y18" s="45"/>
      <c r="Z18" s="45"/>
      <c r="AA18" s="45"/>
      <c r="AB18" s="45"/>
      <c r="AC18" s="45"/>
      <c r="AD18" s="45"/>
      <c r="AE18" s="45"/>
      <c r="AF18" s="45"/>
      <c r="AG18" s="45"/>
    </row>
    <row r="19" spans="1:33" x14ac:dyDescent="0.35">
      <c r="A19" s="24" t="s">
        <v>60</v>
      </c>
      <c r="B19" s="26" t="s">
        <v>263</v>
      </c>
      <c r="C19" s="24" t="s">
        <v>202</v>
      </c>
      <c r="D19" s="24" t="s">
        <v>80</v>
      </c>
      <c r="E19" s="24" t="s">
        <v>38</v>
      </c>
      <c r="F19" s="70">
        <v>2.2999999999999998</v>
      </c>
      <c r="G19" s="70"/>
      <c r="H19" s="24"/>
      <c r="I19" s="67" t="str">
        <f>LEFT(Tabel1[[#This Row],[Ruumi tüüp (TALO Tüüpruumide nimestik)]],2)</f>
        <v>73</v>
      </c>
      <c r="J19" s="25" t="s">
        <v>226</v>
      </c>
      <c r="K19" s="24"/>
      <c r="L19" s="67" t="str">
        <f>IFERROR(VLOOKUP(Tabel1[[#This Row],[Üürnik]],'Lepingu lisa'!$AW$3:$AX$22,2,FALSE),"")</f>
        <v/>
      </c>
      <c r="M19" s="67" t="str">
        <f>IFERROR(VLOOKUP(Tabel1[[#This Row],[Jaotus]],Tabelid!L:M,2,FALSE),"")</f>
        <v>MUU_BUILDING</v>
      </c>
      <c r="N19" s="16"/>
      <c r="O19" s="45">
        <v>1</v>
      </c>
      <c r="P19" s="45">
        <v>0</v>
      </c>
      <c r="Q19" s="45">
        <v>1</v>
      </c>
      <c r="R19" s="45">
        <v>1</v>
      </c>
      <c r="S19" s="45"/>
      <c r="T19" s="45"/>
      <c r="U19" s="45"/>
      <c r="V19" s="45"/>
      <c r="W19" s="45"/>
      <c r="X19" s="45"/>
      <c r="Y19" s="45"/>
      <c r="Z19" s="45"/>
      <c r="AA19" s="45"/>
      <c r="AB19" s="45"/>
      <c r="AC19" s="45"/>
      <c r="AD19" s="45"/>
      <c r="AE19" s="45"/>
      <c r="AF19" s="45"/>
      <c r="AG19" s="45"/>
    </row>
    <row r="20" spans="1:33" x14ac:dyDescent="0.35">
      <c r="A20" s="24" t="s">
        <v>60</v>
      </c>
      <c r="B20" s="26" t="s">
        <v>264</v>
      </c>
      <c r="C20" s="24" t="s">
        <v>202</v>
      </c>
      <c r="D20" s="24" t="s">
        <v>81</v>
      </c>
      <c r="E20" s="24" t="s">
        <v>52</v>
      </c>
      <c r="F20" s="70">
        <v>6</v>
      </c>
      <c r="G20" s="70"/>
      <c r="H20" s="24"/>
      <c r="I20" s="67" t="str">
        <f>LEFT(Tabel1[[#This Row],[Ruumi tüüp (TALO Tüüpruumide nimestik)]],2)</f>
        <v>91</v>
      </c>
      <c r="J20" s="25" t="s">
        <v>190</v>
      </c>
      <c r="K20" s="24" t="s">
        <v>299</v>
      </c>
      <c r="L20" s="67" t="str">
        <f>IFERROR(VLOOKUP(Tabel1[[#This Row],[Üürnik]],'Lepingu lisa'!$AW$3:$AX$22,2,FALSE),"")</f>
        <v>RAKVKREUTZWAL_06</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35">
      <c r="A21" s="24" t="s">
        <v>60</v>
      </c>
      <c r="B21" s="26" t="s">
        <v>265</v>
      </c>
      <c r="C21" s="24" t="s">
        <v>202</v>
      </c>
      <c r="D21" s="24" t="s">
        <v>87</v>
      </c>
      <c r="E21" s="24" t="s">
        <v>26</v>
      </c>
      <c r="F21" s="70">
        <v>8.4</v>
      </c>
      <c r="G21" s="70"/>
      <c r="H21" s="24"/>
      <c r="I21" s="67" t="str">
        <f>LEFT(Tabel1[[#This Row],[Ruumi tüüp (TALO Tüüpruumide nimestik)]],2)</f>
        <v>48</v>
      </c>
      <c r="J21" s="25" t="s">
        <v>190</v>
      </c>
      <c r="K21" s="24" t="s">
        <v>299</v>
      </c>
      <c r="L21" s="67" t="str">
        <f>IFERROR(VLOOKUP(Tabel1[[#This Row],[Üürnik]],'Lepingu lisa'!$AW$3:$AX$22,2,FALSE),"")</f>
        <v>RAKVKREUTZWAL_06</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35">
      <c r="A22" s="24" t="s">
        <v>60</v>
      </c>
      <c r="B22" s="26" t="s">
        <v>266</v>
      </c>
      <c r="C22" s="24" t="s">
        <v>202</v>
      </c>
      <c r="D22" s="24" t="s">
        <v>81</v>
      </c>
      <c r="E22" s="24" t="s">
        <v>52</v>
      </c>
      <c r="F22" s="70">
        <v>13.8</v>
      </c>
      <c r="G22" s="70"/>
      <c r="H22" s="24"/>
      <c r="I22" s="67" t="str">
        <f>LEFT(Tabel1[[#This Row],[Ruumi tüüp (TALO Tüüpruumide nimestik)]],2)</f>
        <v>91</v>
      </c>
      <c r="J22" s="25" t="s">
        <v>190</v>
      </c>
      <c r="K22" s="24" t="s">
        <v>299</v>
      </c>
      <c r="L22" s="67" t="str">
        <f>IFERROR(VLOOKUP(Tabel1[[#This Row],[Üürnik]],'Lepingu lisa'!$AW$3:$AX$22,2,FALSE),"")</f>
        <v>RAKVKREUTZWAL_06</v>
      </c>
      <c r="M22" s="67"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35">
      <c r="A23" s="24" t="s">
        <v>60</v>
      </c>
      <c r="B23" s="26" t="s">
        <v>267</v>
      </c>
      <c r="C23" s="24" t="s">
        <v>197</v>
      </c>
      <c r="D23" s="24" t="s">
        <v>92</v>
      </c>
      <c r="E23" s="24" t="s">
        <v>56</v>
      </c>
      <c r="F23" s="70">
        <v>1.6</v>
      </c>
      <c r="G23" s="70"/>
      <c r="H23" s="24"/>
      <c r="I23" s="67" t="str">
        <f>LEFT(Tabel1[[#This Row],[Ruumi tüüp (TALO Tüüpruumide nimestik)]],2)</f>
        <v>97</v>
      </c>
      <c r="J23" s="25"/>
      <c r="K23" s="24"/>
      <c r="L23" s="67" t="str">
        <f>IFERROR(VLOOKUP(Tabel1[[#This Row],[Üürnik]],'Lepingu lisa'!$AW$3:$AX$22,2,FALSE),"")</f>
        <v/>
      </c>
      <c r="M23" s="67"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35">
      <c r="A24" s="24" t="s">
        <v>60</v>
      </c>
      <c r="B24" s="26" t="s">
        <v>268</v>
      </c>
      <c r="C24" s="24" t="s">
        <v>202</v>
      </c>
      <c r="D24" s="24" t="s">
        <v>85</v>
      </c>
      <c r="E24" s="24" t="s">
        <v>13</v>
      </c>
      <c r="F24" s="70">
        <v>2.7</v>
      </c>
      <c r="G24" s="70"/>
      <c r="H24" s="24"/>
      <c r="I24" s="67" t="str">
        <f>LEFT(Tabel1[[#This Row],[Ruumi tüüp (TALO Tüüpruumide nimestik)]],2)</f>
        <v>23</v>
      </c>
      <c r="J24" s="25" t="s">
        <v>190</v>
      </c>
      <c r="K24" s="24" t="s">
        <v>299</v>
      </c>
      <c r="L24" s="67" t="str">
        <f>IFERROR(VLOOKUP(Tabel1[[#This Row],[Üürnik]],'Lepingu lisa'!$AW$3:$AX$22,2,FALSE),"")</f>
        <v>RAKVKREUTZWAL_06</v>
      </c>
      <c r="M24" s="67"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35">
      <c r="A25" s="24" t="s">
        <v>60</v>
      </c>
      <c r="B25" s="26" t="s">
        <v>269</v>
      </c>
      <c r="C25" s="24" t="s">
        <v>202</v>
      </c>
      <c r="D25" s="24" t="s">
        <v>205</v>
      </c>
      <c r="E25" s="24" t="s">
        <v>11</v>
      </c>
      <c r="F25" s="70">
        <v>14.6</v>
      </c>
      <c r="G25" s="70"/>
      <c r="H25" s="24"/>
      <c r="I25" s="67" t="str">
        <f>LEFT(Tabel1[[#This Row],[Ruumi tüüp (TALO Tüüpruumide nimestik)]],2)</f>
        <v>21</v>
      </c>
      <c r="J25" s="25" t="s">
        <v>190</v>
      </c>
      <c r="K25" s="24" t="s">
        <v>299</v>
      </c>
      <c r="L25" s="67" t="str">
        <f>IFERROR(VLOOKUP(Tabel1[[#This Row],[Üürnik]],'Lepingu lisa'!$AW$3:$AX$22,2,FALSE),"")</f>
        <v>RAKVKREUTZWAL_06</v>
      </c>
      <c r="M25" s="67" t="str">
        <f>IFERROR(VLOOKUP(Tabel1[[#This Row],[Jaotus]],Tabelid!L:M,2,FALSE),"")</f>
        <v>NONE</v>
      </c>
      <c r="N25" s="16"/>
      <c r="O25" s="45"/>
      <c r="P25" s="45"/>
      <c r="Q25" s="45"/>
      <c r="R25" s="45"/>
      <c r="S25" s="45"/>
      <c r="T25" s="45"/>
      <c r="U25" s="45"/>
      <c r="V25" s="45"/>
      <c r="W25" s="45"/>
      <c r="X25" s="45"/>
      <c r="Y25" s="45"/>
      <c r="Z25" s="45"/>
      <c r="AA25" s="45"/>
      <c r="AB25" s="45"/>
      <c r="AC25" s="45"/>
      <c r="AD25" s="45"/>
      <c r="AE25" s="45"/>
      <c r="AF25" s="45"/>
      <c r="AG25" s="45"/>
    </row>
    <row r="26" spans="1:33" x14ac:dyDescent="0.35">
      <c r="A26" s="24" t="s">
        <v>60</v>
      </c>
      <c r="B26" s="26" t="s">
        <v>270</v>
      </c>
      <c r="C26" s="24" t="s">
        <v>202</v>
      </c>
      <c r="D26" s="24" t="s">
        <v>205</v>
      </c>
      <c r="E26" s="24" t="s">
        <v>11</v>
      </c>
      <c r="F26" s="70">
        <v>83.4</v>
      </c>
      <c r="G26" s="70"/>
      <c r="H26" s="24"/>
      <c r="I26" s="67" t="str">
        <f>LEFT(Tabel1[[#This Row],[Ruumi tüüp (TALO Tüüpruumide nimestik)]],2)</f>
        <v>21</v>
      </c>
      <c r="J26" s="80" t="s">
        <v>190</v>
      </c>
      <c r="K26" s="24" t="s">
        <v>299</v>
      </c>
      <c r="L26" s="67" t="str">
        <f>IFERROR(VLOOKUP(Tabel1[[#This Row],[Üürnik]],'Lepingu lisa'!$AW$3:$AX$22,2,FALSE),"")</f>
        <v>RAKVKREUTZWAL_06</v>
      </c>
      <c r="M26" s="67"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35">
      <c r="A27" s="24" t="s">
        <v>60</v>
      </c>
      <c r="B27" s="26" t="s">
        <v>271</v>
      </c>
      <c r="C27" s="24" t="s">
        <v>202</v>
      </c>
      <c r="D27" s="24" t="s">
        <v>78</v>
      </c>
      <c r="E27" s="24" t="s">
        <v>30</v>
      </c>
      <c r="F27" s="70">
        <v>33.700000000000003</v>
      </c>
      <c r="G27" s="70"/>
      <c r="H27" s="24"/>
      <c r="I27" s="67" t="str">
        <f>LEFT(Tabel1[[#This Row],[Ruumi tüüp (TALO Tüüpruumide nimestik)]],2)</f>
        <v>53</v>
      </c>
      <c r="J27" s="80" t="s">
        <v>190</v>
      </c>
      <c r="K27" s="24" t="s">
        <v>299</v>
      </c>
      <c r="L27" s="67" t="str">
        <f>IFERROR(VLOOKUP(Tabel1[[#This Row],[Üürnik]],'Lepingu lisa'!$AW$3:$AX$22,2,FALSE),"")</f>
        <v>RAKVKREUTZWAL_06</v>
      </c>
      <c r="M27" s="67"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35">
      <c r="A28" s="24" t="s">
        <v>60</v>
      </c>
      <c r="B28" s="26" t="s">
        <v>311</v>
      </c>
      <c r="C28" s="24" t="s">
        <v>197</v>
      </c>
      <c r="D28" s="24" t="s">
        <v>91</v>
      </c>
      <c r="E28" s="24" t="s">
        <v>55</v>
      </c>
      <c r="F28" s="70">
        <v>22.1</v>
      </c>
      <c r="G28" s="70"/>
      <c r="H28" s="24"/>
      <c r="I28" s="67" t="str">
        <f>LEFT(Tabel1[[#This Row],[Ruumi tüüp (TALO Tüüpruumide nimestik)]],2)</f>
        <v>96</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35">
      <c r="A29" s="24" t="s">
        <v>60</v>
      </c>
      <c r="B29" s="26" t="s">
        <v>272</v>
      </c>
      <c r="C29" s="24" t="s">
        <v>202</v>
      </c>
      <c r="D29" s="24" t="s">
        <v>205</v>
      </c>
      <c r="E29" s="24" t="s">
        <v>11</v>
      </c>
      <c r="F29" s="70">
        <v>15.2</v>
      </c>
      <c r="G29" s="70"/>
      <c r="H29" s="24"/>
      <c r="I29" s="67" t="str">
        <f>LEFT(Tabel1[[#This Row],[Ruumi tüüp (TALO Tüüpruumide nimestik)]],2)</f>
        <v>21</v>
      </c>
      <c r="J29" s="80" t="s">
        <v>190</v>
      </c>
      <c r="K29" s="24" t="s">
        <v>298</v>
      </c>
      <c r="L29" s="67" t="str">
        <f>IFERROR(VLOOKUP(Tabel1[[#This Row],[Üürnik]],'Lepingu lisa'!$AW$3:$AX$22,2,FALSE),"")</f>
        <v>RAKVKREUTZWAL_19</v>
      </c>
      <c r="M29" s="67"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35">
      <c r="A30" s="24" t="s">
        <v>60</v>
      </c>
      <c r="B30" s="26" t="s">
        <v>273</v>
      </c>
      <c r="C30" s="24" t="s">
        <v>202</v>
      </c>
      <c r="D30" s="24" t="s">
        <v>80</v>
      </c>
      <c r="E30" s="24" t="s">
        <v>38</v>
      </c>
      <c r="F30" s="70">
        <v>2.4</v>
      </c>
      <c r="G30" s="70"/>
      <c r="H30" s="24"/>
      <c r="I30" s="67" t="str">
        <f>LEFT(Tabel1[[#This Row],[Ruumi tüüp (TALO Tüüpruumide nimestik)]],2)</f>
        <v>73</v>
      </c>
      <c r="J30" s="25" t="s">
        <v>225</v>
      </c>
      <c r="K30" s="24"/>
      <c r="L30" s="67" t="str">
        <f>IFERROR(VLOOKUP(Tabel1[[#This Row],[Üürnik]],'Lepingu lisa'!$AW$3:$AX$22,2,FALSE),"")</f>
        <v/>
      </c>
      <c r="M30" s="67" t="str">
        <f>IFERROR(VLOOKUP(Tabel1[[#This Row],[Jaotus]],Tabelid!L:M,2,FALSE),"")</f>
        <v>MUU_FLOOR</v>
      </c>
      <c r="N30" s="16"/>
      <c r="O30" s="45">
        <v>0</v>
      </c>
      <c r="P30" s="45"/>
      <c r="Q30" s="45">
        <v>1</v>
      </c>
      <c r="R30" s="45">
        <v>1</v>
      </c>
      <c r="S30" s="45"/>
      <c r="T30" s="45"/>
      <c r="U30" s="45"/>
      <c r="V30" s="45"/>
      <c r="W30" s="45"/>
      <c r="X30" s="45"/>
      <c r="Y30" s="45"/>
      <c r="Z30" s="45"/>
      <c r="AA30" s="45"/>
      <c r="AB30" s="45"/>
      <c r="AC30" s="45"/>
      <c r="AD30" s="45"/>
      <c r="AE30" s="45"/>
      <c r="AF30" s="45"/>
      <c r="AG30" s="45"/>
    </row>
    <row r="31" spans="1:33" x14ac:dyDescent="0.35">
      <c r="A31" s="24" t="s">
        <v>60</v>
      </c>
      <c r="B31" s="26" t="s">
        <v>274</v>
      </c>
      <c r="C31" s="24" t="s">
        <v>202</v>
      </c>
      <c r="D31" s="24" t="s">
        <v>81</v>
      </c>
      <c r="E31" s="24" t="s">
        <v>52</v>
      </c>
      <c r="F31" s="70">
        <v>7.5</v>
      </c>
      <c r="G31" s="70"/>
      <c r="H31" s="24"/>
      <c r="I31" s="67" t="str">
        <f>LEFT(Tabel1[[#This Row],[Ruumi tüüp (TALO Tüüpruumide nimestik)]],2)</f>
        <v>91</v>
      </c>
      <c r="J31" s="80" t="s">
        <v>225</v>
      </c>
      <c r="K31" s="24"/>
      <c r="L31" s="67" t="str">
        <f>IFERROR(VLOOKUP(Tabel1[[#This Row],[Üürnik]],'Lepingu lisa'!$AW$3:$AX$22,2,FALSE),"")</f>
        <v/>
      </c>
      <c r="M31" s="67" t="str">
        <f>IFERROR(VLOOKUP(Tabel1[[#This Row],[Jaotus]],Tabelid!L:M,2,FALSE),"")</f>
        <v>MUU_FLOOR</v>
      </c>
      <c r="N31" s="16"/>
      <c r="O31" s="45">
        <v>0</v>
      </c>
      <c r="P31" s="45"/>
      <c r="Q31" s="45">
        <v>1</v>
      </c>
      <c r="R31" s="45">
        <v>1</v>
      </c>
      <c r="S31" s="45"/>
      <c r="T31" s="45"/>
      <c r="U31" s="45"/>
      <c r="V31" s="45"/>
      <c r="W31" s="45"/>
      <c r="X31" s="45"/>
      <c r="Y31" s="45"/>
      <c r="Z31" s="45"/>
      <c r="AA31" s="45"/>
      <c r="AB31" s="45"/>
      <c r="AC31" s="45"/>
      <c r="AD31" s="45"/>
      <c r="AE31" s="45"/>
      <c r="AF31" s="45"/>
      <c r="AG31" s="45"/>
    </row>
    <row r="32" spans="1:33" x14ac:dyDescent="0.35">
      <c r="A32" s="24" t="s">
        <v>60</v>
      </c>
      <c r="B32" s="26" t="s">
        <v>275</v>
      </c>
      <c r="C32" s="24" t="s">
        <v>164</v>
      </c>
      <c r="D32" s="24" t="s">
        <v>201</v>
      </c>
      <c r="E32" s="24" t="s">
        <v>53</v>
      </c>
      <c r="F32" s="70">
        <v>6.2</v>
      </c>
      <c r="G32" s="70"/>
      <c r="H32" s="24"/>
      <c r="I32" s="67" t="str">
        <f>LEFT(Tabel1[[#This Row],[Ruumi tüüp (TALO Tüüpruumide nimestik)]],2)</f>
        <v>92</v>
      </c>
      <c r="J32" s="80"/>
      <c r="K32" s="24"/>
      <c r="L32" s="67" t="str">
        <f>IFERROR(VLOOKUP(Tabel1[[#This Row],[Üürnik]],'Lepingu lisa'!$AW$3:$AX$22,2,FALSE),"")</f>
        <v/>
      </c>
      <c r="M32" s="67"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35">
      <c r="A33" s="24" t="s">
        <v>60</v>
      </c>
      <c r="B33" s="26" t="s">
        <v>276</v>
      </c>
      <c r="C33" s="24" t="s">
        <v>202</v>
      </c>
      <c r="D33" s="24" t="s">
        <v>88</v>
      </c>
      <c r="E33" s="24" t="s">
        <v>45</v>
      </c>
      <c r="F33" s="70">
        <v>2.1</v>
      </c>
      <c r="G33" s="70"/>
      <c r="H33" s="24"/>
      <c r="I33" s="67" t="str">
        <f>LEFT(Tabel1[[#This Row],[Ruumi tüüp (TALO Tüüpruumide nimestik)]],2)</f>
        <v>83</v>
      </c>
      <c r="J33" s="80" t="s">
        <v>225</v>
      </c>
      <c r="K33" s="24"/>
      <c r="L33" s="67" t="str">
        <f>IFERROR(VLOOKUP(Tabel1[[#This Row],[Üürnik]],'Lepingu lisa'!$AW$3:$AX$22,2,FALSE),"")</f>
        <v/>
      </c>
      <c r="M33" s="67" t="str">
        <f>IFERROR(VLOOKUP(Tabel1[[#This Row],[Jaotus]],Tabelid!L:M,2,FALSE),"")</f>
        <v>MUU_FLOOR</v>
      </c>
      <c r="N33" s="16"/>
      <c r="O33" s="45">
        <v>0</v>
      </c>
      <c r="P33" s="45"/>
      <c r="Q33" s="45">
        <v>1</v>
      </c>
      <c r="R33" s="45">
        <v>1</v>
      </c>
      <c r="S33" s="45"/>
      <c r="T33" s="45"/>
      <c r="U33" s="45"/>
      <c r="V33" s="45"/>
      <c r="W33" s="45"/>
      <c r="X33" s="45"/>
      <c r="Y33" s="45"/>
      <c r="Z33" s="45"/>
      <c r="AA33" s="45"/>
      <c r="AB33" s="45"/>
      <c r="AC33" s="45"/>
      <c r="AD33" s="45"/>
      <c r="AE33" s="45"/>
      <c r="AF33" s="45"/>
      <c r="AG33" s="45"/>
    </row>
    <row r="34" spans="1:33" x14ac:dyDescent="0.35">
      <c r="A34" s="24" t="s">
        <v>60</v>
      </c>
      <c r="B34" s="26" t="s">
        <v>277</v>
      </c>
      <c r="C34" s="24" t="s">
        <v>202</v>
      </c>
      <c r="D34" s="24" t="s">
        <v>205</v>
      </c>
      <c r="E34" s="24" t="s">
        <v>11</v>
      </c>
      <c r="F34" s="70">
        <v>19.3</v>
      </c>
      <c r="G34" s="70"/>
      <c r="H34" s="24"/>
      <c r="I34" s="67" t="str">
        <f>LEFT(Tabel1[[#This Row],[Ruumi tüüp (TALO Tüüpruumide nimestik)]],2)</f>
        <v>21</v>
      </c>
      <c r="J34" s="80" t="s">
        <v>190</v>
      </c>
      <c r="K34" s="24" t="s">
        <v>298</v>
      </c>
      <c r="L34" s="67" t="str">
        <f>IFERROR(VLOOKUP(Tabel1[[#This Row],[Üürnik]],'Lepingu lisa'!$AW$3:$AX$22,2,FALSE),"")</f>
        <v>RAKVKREUTZWAL_19</v>
      </c>
      <c r="M34" s="67" t="str">
        <f>IFERROR(VLOOKUP(Tabel1[[#This Row],[Jaotus]],Tabelid!L:M,2,FALSE),"")</f>
        <v>NONE</v>
      </c>
      <c r="N34" s="16"/>
      <c r="O34" s="45"/>
      <c r="P34" s="45"/>
      <c r="Q34" s="45"/>
      <c r="R34" s="71"/>
      <c r="S34" s="45"/>
      <c r="T34" s="45"/>
      <c r="U34" s="45"/>
      <c r="V34" s="45"/>
      <c r="W34" s="45"/>
      <c r="X34" s="45"/>
      <c r="Y34" s="45"/>
      <c r="Z34" s="45"/>
      <c r="AA34" s="45"/>
      <c r="AB34" s="45"/>
      <c r="AC34" s="45"/>
      <c r="AD34" s="45"/>
      <c r="AE34" s="45"/>
      <c r="AF34" s="45"/>
      <c r="AG34" s="45"/>
    </row>
    <row r="35" spans="1:33" x14ac:dyDescent="0.35">
      <c r="A35" s="24" t="s">
        <v>60</v>
      </c>
      <c r="B35" s="26" t="s">
        <v>278</v>
      </c>
      <c r="C35" s="24" t="s">
        <v>202</v>
      </c>
      <c r="D35" s="24" t="s">
        <v>205</v>
      </c>
      <c r="E35" s="24" t="s">
        <v>11</v>
      </c>
      <c r="F35" s="70">
        <v>22.6</v>
      </c>
      <c r="G35" s="70"/>
      <c r="H35" s="24"/>
      <c r="I35" s="67" t="str">
        <f>LEFT(Tabel1[[#This Row],[Ruumi tüüp (TALO Tüüpruumide nimestik)]],2)</f>
        <v>21</v>
      </c>
      <c r="J35" s="25" t="s">
        <v>190</v>
      </c>
      <c r="K35" s="24" t="s">
        <v>298</v>
      </c>
      <c r="L35" s="67" t="str">
        <f>IFERROR(VLOOKUP(Tabel1[[#This Row],[Üürnik]],'Lepingu lisa'!$AW$3:$AX$22,2,FALSE),"")</f>
        <v>RAKVKREUTZWAL_19</v>
      </c>
      <c r="M35" s="67" t="str">
        <f>IFERROR(VLOOKUP(Tabel1[[#This Row],[Jaotus]],Tabelid!L:M,2,FALSE),"")</f>
        <v>NONE</v>
      </c>
      <c r="N35" s="16"/>
      <c r="O35" s="45"/>
      <c r="P35" s="45"/>
      <c r="Q35" s="45"/>
      <c r="R35" s="71"/>
      <c r="S35" s="45"/>
      <c r="T35" s="45"/>
      <c r="U35" s="45"/>
      <c r="V35" s="45"/>
      <c r="W35" s="45"/>
      <c r="X35" s="45"/>
      <c r="Y35" s="45"/>
      <c r="Z35" s="45"/>
      <c r="AA35" s="45"/>
      <c r="AB35" s="45"/>
      <c r="AC35" s="45"/>
      <c r="AD35" s="45"/>
      <c r="AE35" s="45"/>
      <c r="AF35" s="45"/>
      <c r="AG35" s="45"/>
    </row>
    <row r="36" spans="1:33" x14ac:dyDescent="0.35">
      <c r="A36" s="24" t="s">
        <v>60</v>
      </c>
      <c r="B36" s="26" t="s">
        <v>279</v>
      </c>
      <c r="C36" s="24" t="s">
        <v>202</v>
      </c>
      <c r="D36" s="24" t="s">
        <v>88</v>
      </c>
      <c r="E36" s="24" t="s">
        <v>45</v>
      </c>
      <c r="F36" s="70">
        <v>1.4</v>
      </c>
      <c r="G36" s="70"/>
      <c r="H36" s="24"/>
      <c r="I36" s="67" t="str">
        <f>LEFT(Tabel1[[#This Row],[Ruumi tüüp (TALO Tüüpruumide nimestik)]],2)</f>
        <v>83</v>
      </c>
      <c r="J36" s="25" t="s">
        <v>190</v>
      </c>
      <c r="K36" s="24" t="s">
        <v>299</v>
      </c>
      <c r="L36" s="67" t="str">
        <f>IFERROR(VLOOKUP(Tabel1[[#This Row],[Üürnik]],'Lepingu lisa'!$AW$3:$AX$22,2,FALSE),"")</f>
        <v>RAKVKREUTZWAL_06</v>
      </c>
      <c r="M36" s="67" t="str">
        <f>IFERROR(VLOOKUP(Tabel1[[#This Row],[Jaotus]],Tabelid!L:M,2,FALSE),"")</f>
        <v>NONE</v>
      </c>
      <c r="N36" s="16"/>
      <c r="O36" s="45"/>
      <c r="P36" s="45"/>
      <c r="Q36" s="45"/>
      <c r="R36" s="71"/>
      <c r="S36" s="45"/>
      <c r="T36" s="45"/>
      <c r="U36" s="45"/>
      <c r="V36" s="45"/>
      <c r="W36" s="45"/>
      <c r="X36" s="45"/>
      <c r="Y36" s="45"/>
      <c r="Z36" s="45"/>
      <c r="AA36" s="45"/>
      <c r="AB36" s="45"/>
      <c r="AC36" s="45"/>
      <c r="AD36" s="45"/>
      <c r="AE36" s="45"/>
      <c r="AF36" s="45"/>
      <c r="AG36" s="45"/>
    </row>
    <row r="37" spans="1:33" x14ac:dyDescent="0.35">
      <c r="A37" s="24" t="s">
        <v>61</v>
      </c>
      <c r="B37" s="26" t="s">
        <v>280</v>
      </c>
      <c r="C37" s="24" t="s">
        <v>164</v>
      </c>
      <c r="D37" s="24" t="s">
        <v>201</v>
      </c>
      <c r="E37" s="24" t="s">
        <v>53</v>
      </c>
      <c r="F37" s="70">
        <v>5.5</v>
      </c>
      <c r="G37" s="70"/>
      <c r="H37" s="24"/>
      <c r="I37" s="67" t="str">
        <f>LEFT(Tabel1[[#This Row],[Ruumi tüüp (TALO Tüüpruumide nimestik)]],2)</f>
        <v>92</v>
      </c>
      <c r="J37" s="25"/>
      <c r="K37" s="24"/>
      <c r="L37" s="67" t="str">
        <f>IFERROR(VLOOKUP(Tabel1[[#This Row],[Üürnik]],'Lepingu lisa'!$AW$3:$AX$22,2,FALSE),"")</f>
        <v/>
      </c>
      <c r="M37" s="67" t="str">
        <f>IFERROR(VLOOKUP(Tabel1[[#This Row],[Jaotus]],Tabelid!L:M,2,FALSE),"")</f>
        <v/>
      </c>
      <c r="N37" s="16"/>
      <c r="O37" s="45"/>
      <c r="P37" s="45"/>
      <c r="Q37" s="45"/>
      <c r="R37" s="71"/>
      <c r="S37" s="45"/>
      <c r="T37" s="45"/>
      <c r="U37" s="45"/>
      <c r="V37" s="45"/>
      <c r="W37" s="45"/>
      <c r="X37" s="45"/>
      <c r="Y37" s="45"/>
      <c r="Z37" s="45"/>
      <c r="AA37" s="45"/>
      <c r="AB37" s="45"/>
      <c r="AC37" s="45"/>
      <c r="AD37" s="45"/>
      <c r="AE37" s="45"/>
      <c r="AF37" s="45"/>
      <c r="AG37" s="45"/>
    </row>
    <row r="38" spans="1:33" x14ac:dyDescent="0.35">
      <c r="A38" s="24" t="s">
        <v>61</v>
      </c>
      <c r="B38" s="26" t="s">
        <v>281</v>
      </c>
      <c r="C38" s="24" t="s">
        <v>202</v>
      </c>
      <c r="D38" s="24" t="s">
        <v>205</v>
      </c>
      <c r="E38" s="24" t="s">
        <v>11</v>
      </c>
      <c r="F38" s="70">
        <v>21.6</v>
      </c>
      <c r="G38" s="70"/>
      <c r="H38" s="24"/>
      <c r="I38" s="67" t="str">
        <f>LEFT(Tabel1[[#This Row],[Ruumi tüüp (TALO Tüüpruumide nimestik)]],2)</f>
        <v>21</v>
      </c>
      <c r="J38" s="25" t="s">
        <v>190</v>
      </c>
      <c r="K38" s="24" t="s">
        <v>300</v>
      </c>
      <c r="L38" s="67" t="str">
        <f>IFERROR(VLOOKUP(Tabel1[[#This Row],[Üürnik]],'Lepingu lisa'!$AW$3:$AX$22,2,FALSE),"")</f>
        <v>RAKVKREUTZWAL_18</v>
      </c>
      <c r="M38" s="67" t="str">
        <f>IFERROR(VLOOKUP(Tabel1[[#This Row],[Jaotus]],Tabelid!L:M,2,FALSE),"")</f>
        <v>NONE</v>
      </c>
      <c r="N38" s="16"/>
      <c r="O38" s="45"/>
      <c r="P38" s="45"/>
      <c r="Q38" s="45"/>
      <c r="R38" s="71"/>
      <c r="S38" s="45"/>
      <c r="T38" s="45"/>
      <c r="U38" s="45"/>
      <c r="V38" s="45"/>
      <c r="W38" s="45"/>
      <c r="X38" s="45"/>
      <c r="Y38" s="45"/>
      <c r="Z38" s="45"/>
      <c r="AA38" s="45"/>
      <c r="AB38" s="45"/>
      <c r="AC38" s="45"/>
      <c r="AD38" s="45"/>
      <c r="AE38" s="45"/>
      <c r="AF38" s="45"/>
      <c r="AG38" s="45"/>
    </row>
    <row r="39" spans="1:33" x14ac:dyDescent="0.35">
      <c r="A39" s="24" t="s">
        <v>61</v>
      </c>
      <c r="B39" s="26" t="s">
        <v>282</v>
      </c>
      <c r="C39" s="24" t="s">
        <v>202</v>
      </c>
      <c r="D39" s="24" t="s">
        <v>205</v>
      </c>
      <c r="E39" s="24" t="s">
        <v>11</v>
      </c>
      <c r="F39" s="70">
        <v>21.5</v>
      </c>
      <c r="G39" s="70"/>
      <c r="H39" s="24"/>
      <c r="I39" s="67" t="str">
        <f>LEFT(Tabel1[[#This Row],[Ruumi tüüp (TALO Tüüpruumide nimestik)]],2)</f>
        <v>21</v>
      </c>
      <c r="J39" s="25" t="s">
        <v>190</v>
      </c>
      <c r="K39" s="24" t="s">
        <v>300</v>
      </c>
      <c r="L39" s="67" t="str">
        <f>IFERROR(VLOOKUP(Tabel1[[#This Row],[Üürnik]],'Lepingu lisa'!$AW$3:$AX$22,2,FALSE),"")</f>
        <v>RAKVKREUTZWAL_18</v>
      </c>
      <c r="M39" s="67" t="str">
        <f>IFERROR(VLOOKUP(Tabel1[[#This Row],[Jaotus]],Tabelid!L:M,2,FALSE),"")</f>
        <v>NONE</v>
      </c>
      <c r="N39" s="16"/>
      <c r="O39" s="45"/>
      <c r="P39" s="45"/>
      <c r="Q39" s="45"/>
      <c r="R39" s="71"/>
      <c r="S39" s="45"/>
      <c r="T39" s="45"/>
      <c r="U39" s="45"/>
      <c r="V39" s="45"/>
      <c r="W39" s="45"/>
      <c r="X39" s="45"/>
      <c r="Y39" s="45"/>
      <c r="Z39" s="45"/>
      <c r="AA39" s="45"/>
      <c r="AB39" s="45"/>
      <c r="AC39" s="45"/>
      <c r="AD39" s="45"/>
      <c r="AE39" s="45"/>
      <c r="AF39" s="45"/>
      <c r="AG39" s="45"/>
    </row>
    <row r="40" spans="1:33" x14ac:dyDescent="0.35">
      <c r="A40" s="24" t="s">
        <v>61</v>
      </c>
      <c r="B40" s="26" t="s">
        <v>283</v>
      </c>
      <c r="C40" s="24" t="s">
        <v>202</v>
      </c>
      <c r="D40" s="24" t="s">
        <v>81</v>
      </c>
      <c r="E40" s="24" t="s">
        <v>52</v>
      </c>
      <c r="F40" s="70">
        <v>11.6</v>
      </c>
      <c r="G40" s="70"/>
      <c r="H40" s="24"/>
      <c r="I40" s="67" t="str">
        <f>LEFT(Tabel1[[#This Row],[Ruumi tüüp (TALO Tüüpruumide nimestik)]],2)</f>
        <v>91</v>
      </c>
      <c r="J40" s="25" t="s">
        <v>247</v>
      </c>
      <c r="K40" s="24"/>
      <c r="L40" s="67" t="str">
        <f>IFERROR(VLOOKUP(Tabel1[[#This Row],[Üürnik]],'Lepingu lisa'!$AW$3:$AX$22,2,FALSE),"")</f>
        <v/>
      </c>
      <c r="M40" s="67" t="str">
        <f>IFERROR(VLOOKUP(Tabel1[[#This Row],[Jaotus]],Tabelid!L:M,2,FALSE),"")</f>
        <v>FLOOR</v>
      </c>
      <c r="N40" s="16"/>
      <c r="O40" s="45"/>
      <c r="P40" s="45"/>
      <c r="Q40" s="45"/>
      <c r="R40" s="71"/>
      <c r="S40" s="45"/>
      <c r="T40" s="45"/>
      <c r="U40" s="45"/>
      <c r="V40" s="45"/>
      <c r="W40" s="45"/>
      <c r="X40" s="45"/>
      <c r="Y40" s="45"/>
      <c r="Z40" s="45"/>
      <c r="AA40" s="45"/>
      <c r="AB40" s="45"/>
      <c r="AC40" s="45"/>
      <c r="AD40" s="45"/>
      <c r="AE40" s="45"/>
      <c r="AF40" s="45"/>
      <c r="AG40" s="45"/>
    </row>
    <row r="41" spans="1:33" x14ac:dyDescent="0.35">
      <c r="A41" s="24" t="s">
        <v>61</v>
      </c>
      <c r="B41" s="26" t="s">
        <v>284</v>
      </c>
      <c r="C41" s="24" t="s">
        <v>202</v>
      </c>
      <c r="D41" s="24" t="s">
        <v>205</v>
      </c>
      <c r="E41" s="24" t="s">
        <v>11</v>
      </c>
      <c r="F41" s="70">
        <v>25.8</v>
      </c>
      <c r="G41" s="70"/>
      <c r="H41" s="24"/>
      <c r="I41" s="67" t="str">
        <f>LEFT(Tabel1[[#This Row],[Ruumi tüüp (TALO Tüüpruumide nimestik)]],2)</f>
        <v>21</v>
      </c>
      <c r="J41" s="25" t="s">
        <v>190</v>
      </c>
      <c r="K41" s="24" t="s">
        <v>300</v>
      </c>
      <c r="L41" s="67" t="str">
        <f>IFERROR(VLOOKUP(Tabel1[[#This Row],[Üürnik]],'Lepingu lisa'!$AW$3:$AX$22,2,FALSE),"")</f>
        <v>RAKVKREUTZWAL_18</v>
      </c>
      <c r="M41" s="67" t="str">
        <f>IFERROR(VLOOKUP(Tabel1[[#This Row],[Jaotus]],Tabelid!L:M,2,FALSE),"")</f>
        <v>NONE</v>
      </c>
      <c r="N41" s="16"/>
      <c r="O41" s="45"/>
      <c r="P41" s="45"/>
      <c r="Q41" s="71"/>
      <c r="R41" s="71"/>
      <c r="S41" s="45"/>
      <c r="T41" s="45"/>
      <c r="U41" s="45"/>
      <c r="V41" s="45"/>
      <c r="W41" s="45"/>
      <c r="X41" s="45"/>
      <c r="Y41" s="45"/>
      <c r="Z41" s="45"/>
      <c r="AA41" s="45"/>
      <c r="AB41" s="45"/>
      <c r="AC41" s="45"/>
      <c r="AD41" s="45"/>
      <c r="AE41" s="45"/>
      <c r="AF41" s="45"/>
      <c r="AG41" s="45"/>
    </row>
    <row r="42" spans="1:33" x14ac:dyDescent="0.35">
      <c r="A42" s="24" t="s">
        <v>61</v>
      </c>
      <c r="B42" s="26" t="s">
        <v>285</v>
      </c>
      <c r="C42" s="24" t="s">
        <v>202</v>
      </c>
      <c r="D42" s="24" t="s">
        <v>81</v>
      </c>
      <c r="E42" s="24" t="s">
        <v>52</v>
      </c>
      <c r="F42" s="70">
        <v>37.4</v>
      </c>
      <c r="G42" s="70"/>
      <c r="H42" s="24"/>
      <c r="I42" s="67" t="str">
        <f>LEFT(Tabel1[[#This Row],[Ruumi tüüp (TALO Tüüpruumide nimestik)]],2)</f>
        <v>91</v>
      </c>
      <c r="J42" s="25" t="s">
        <v>247</v>
      </c>
      <c r="K42" s="24"/>
      <c r="L42" s="67" t="str">
        <f>IFERROR(VLOOKUP(Tabel1[[#This Row],[Üürnik]],'Lepingu lisa'!$AW$3:$AX$22,2,FALSE),"")</f>
        <v/>
      </c>
      <c r="M42" s="67" t="str">
        <f>IFERROR(VLOOKUP(Tabel1[[#This Row],[Jaotus]],Tabelid!L:M,2,FALSE),"")</f>
        <v>FLOOR</v>
      </c>
      <c r="N42" s="16"/>
      <c r="O42" s="45"/>
      <c r="P42" s="45"/>
      <c r="Q42" s="71"/>
      <c r="R42" s="71"/>
      <c r="S42" s="45"/>
      <c r="T42" s="45"/>
      <c r="U42" s="45"/>
      <c r="V42" s="45"/>
      <c r="W42" s="45"/>
      <c r="X42" s="45"/>
      <c r="Y42" s="45"/>
      <c r="Z42" s="45"/>
      <c r="AA42" s="45"/>
      <c r="AB42" s="45"/>
      <c r="AC42" s="45"/>
      <c r="AD42" s="45"/>
      <c r="AE42" s="45"/>
      <c r="AF42" s="45"/>
      <c r="AG42" s="45"/>
    </row>
    <row r="43" spans="1:33" x14ac:dyDescent="0.35">
      <c r="A43" s="24" t="s">
        <v>61</v>
      </c>
      <c r="B43" s="26" t="s">
        <v>286</v>
      </c>
      <c r="C43" s="24" t="s">
        <v>202</v>
      </c>
      <c r="D43" s="24" t="s">
        <v>98</v>
      </c>
      <c r="E43" s="24" t="s">
        <v>11</v>
      </c>
      <c r="F43" s="70">
        <v>28.6</v>
      </c>
      <c r="G43" s="70"/>
      <c r="H43" s="24"/>
      <c r="I43" s="67" t="str">
        <f>LEFT(Tabel1[[#This Row],[Ruumi tüüp (TALO Tüüpruumide nimestik)]],2)</f>
        <v>21</v>
      </c>
      <c r="J43" s="25" t="s">
        <v>247</v>
      </c>
      <c r="K43" s="24"/>
      <c r="L43" s="67" t="str">
        <f>IFERROR(VLOOKUP(Tabel1[[#This Row],[Üürnik]],'Lepingu lisa'!$AW$3:$AX$22,2,FALSE),"")</f>
        <v/>
      </c>
      <c r="M43" s="67" t="str">
        <f>IFERROR(VLOOKUP(Tabel1[[#This Row],[Jaotus]],Tabelid!L:M,2,FALSE),"")</f>
        <v>FLOOR</v>
      </c>
      <c r="N43" s="16"/>
      <c r="O43" s="45"/>
      <c r="P43" s="45"/>
      <c r="Q43" s="71"/>
      <c r="R43" s="71"/>
      <c r="S43" s="45"/>
      <c r="T43" s="45"/>
      <c r="U43" s="45"/>
      <c r="V43" s="45"/>
      <c r="W43" s="45"/>
      <c r="X43" s="45"/>
      <c r="Y43" s="45"/>
      <c r="Z43" s="45"/>
      <c r="AA43" s="45"/>
      <c r="AB43" s="45"/>
      <c r="AC43" s="45"/>
      <c r="AD43" s="45"/>
      <c r="AE43" s="45"/>
      <c r="AF43" s="45"/>
      <c r="AG43" s="45"/>
    </row>
    <row r="44" spans="1:33" x14ac:dyDescent="0.35">
      <c r="A44" s="24" t="s">
        <v>61</v>
      </c>
      <c r="B44" s="26" t="s">
        <v>287</v>
      </c>
      <c r="C44" s="24" t="s">
        <v>202</v>
      </c>
      <c r="D44" s="24" t="s">
        <v>93</v>
      </c>
      <c r="E44" s="24" t="s">
        <v>52</v>
      </c>
      <c r="F44" s="70">
        <v>2.2000000000000002</v>
      </c>
      <c r="G44" s="70"/>
      <c r="H44" s="24"/>
      <c r="I44" s="67" t="str">
        <f>LEFT(Tabel1[[#This Row],[Ruumi tüüp (TALO Tüüpruumide nimestik)]],2)</f>
        <v>91</v>
      </c>
      <c r="J44" s="25" t="s">
        <v>247</v>
      </c>
      <c r="K44" s="24"/>
      <c r="L44" s="67" t="str">
        <f>IFERROR(VLOOKUP(Tabel1[[#This Row],[Üürnik]],'Lepingu lisa'!$AW$3:$AX$22,2,FALSE),"")</f>
        <v/>
      </c>
      <c r="M44" s="67" t="str">
        <f>IFERROR(VLOOKUP(Tabel1[[#This Row],[Jaotus]],Tabelid!L:M,2,FALSE),"")</f>
        <v>FLOOR</v>
      </c>
      <c r="N44" s="16"/>
      <c r="O44" s="45"/>
      <c r="P44" s="45"/>
      <c r="Q44" s="71"/>
      <c r="R44" s="71"/>
      <c r="S44" s="45"/>
      <c r="T44" s="45"/>
      <c r="U44" s="45"/>
      <c r="V44" s="45"/>
      <c r="W44" s="45"/>
      <c r="X44" s="45"/>
      <c r="Y44" s="45"/>
      <c r="Z44" s="45"/>
      <c r="AA44" s="45"/>
      <c r="AB44" s="45"/>
      <c r="AC44" s="45"/>
      <c r="AD44" s="45"/>
      <c r="AE44" s="45"/>
      <c r="AF44" s="45"/>
      <c r="AG44" s="45"/>
    </row>
    <row r="45" spans="1:33" x14ac:dyDescent="0.35">
      <c r="A45" s="24" t="s">
        <v>61</v>
      </c>
      <c r="B45" s="26" t="s">
        <v>288</v>
      </c>
      <c r="C45" s="24" t="s">
        <v>202</v>
      </c>
      <c r="D45" s="24" t="s">
        <v>80</v>
      </c>
      <c r="E45" s="24" t="s">
        <v>38</v>
      </c>
      <c r="F45" s="70">
        <v>1.4</v>
      </c>
      <c r="G45" s="70"/>
      <c r="H45" s="24"/>
      <c r="I45" s="67" t="str">
        <f>LEFT(Tabel1[[#This Row],[Ruumi tüüp (TALO Tüüpruumide nimestik)]],2)</f>
        <v>73</v>
      </c>
      <c r="J45" s="25" t="s">
        <v>247</v>
      </c>
      <c r="K45" s="24"/>
      <c r="L45" s="67" t="str">
        <f>IFERROR(VLOOKUP(Tabel1[[#This Row],[Üürnik]],'Lepingu lisa'!$AW$3:$AX$22,2,FALSE),"")</f>
        <v/>
      </c>
      <c r="M45" s="67" t="str">
        <f>IFERROR(VLOOKUP(Tabel1[[#This Row],[Jaotus]],Tabelid!L:M,2,FALSE),"")</f>
        <v>FLOOR</v>
      </c>
      <c r="N45" s="16"/>
      <c r="O45" s="45"/>
      <c r="P45" s="45"/>
      <c r="Q45" s="71"/>
      <c r="R45" s="71"/>
      <c r="S45" s="45"/>
      <c r="T45" s="45"/>
      <c r="U45" s="45"/>
      <c r="V45" s="45"/>
      <c r="W45" s="45"/>
      <c r="X45" s="45"/>
      <c r="Y45" s="45"/>
      <c r="Z45" s="45"/>
      <c r="AA45" s="45"/>
      <c r="AB45" s="45"/>
      <c r="AC45" s="45"/>
      <c r="AD45" s="45"/>
      <c r="AE45" s="45"/>
      <c r="AF45" s="45"/>
      <c r="AG45" s="45"/>
    </row>
    <row r="46" spans="1:33" x14ac:dyDescent="0.35">
      <c r="A46" s="24" t="s">
        <v>61</v>
      </c>
      <c r="B46" s="26" t="s">
        <v>289</v>
      </c>
      <c r="C46" s="24" t="s">
        <v>202</v>
      </c>
      <c r="D46" s="24" t="s">
        <v>80</v>
      </c>
      <c r="E46" s="24" t="s">
        <v>38</v>
      </c>
      <c r="F46" s="70">
        <v>1.4</v>
      </c>
      <c r="G46" s="70"/>
      <c r="H46" s="24"/>
      <c r="I46" s="67" t="str">
        <f>LEFT(Tabel1[[#This Row],[Ruumi tüüp (TALO Tüüpruumide nimestik)]],2)</f>
        <v>73</v>
      </c>
      <c r="J46" s="25" t="s">
        <v>247</v>
      </c>
      <c r="K46" s="24"/>
      <c r="L46" s="67" t="str">
        <f>IFERROR(VLOOKUP(Tabel1[[#This Row],[Üürnik]],'Lepingu lisa'!$AW$3:$AX$22,2,FALSE),"")</f>
        <v/>
      </c>
      <c r="M46" s="67" t="str">
        <f>IFERROR(VLOOKUP(Tabel1[[#This Row],[Jaotus]],Tabelid!L:M,2,FALSE),"")</f>
        <v>FLOOR</v>
      </c>
      <c r="N46" s="16"/>
      <c r="O46" s="45"/>
      <c r="P46" s="45"/>
      <c r="Q46" s="71"/>
      <c r="R46" s="71"/>
      <c r="S46" s="45"/>
      <c r="T46" s="45"/>
      <c r="U46" s="45"/>
      <c r="V46" s="45"/>
      <c r="W46" s="45"/>
      <c r="X46" s="45"/>
      <c r="Y46" s="45"/>
      <c r="Z46" s="45"/>
      <c r="AA46" s="45"/>
      <c r="AB46" s="45"/>
      <c r="AC46" s="45"/>
      <c r="AD46" s="45"/>
      <c r="AE46" s="45"/>
      <c r="AF46" s="45"/>
      <c r="AG46" s="45"/>
    </row>
    <row r="47" spans="1:33" x14ac:dyDescent="0.35">
      <c r="A47" s="24" t="s">
        <v>61</v>
      </c>
      <c r="B47" s="26" t="s">
        <v>290</v>
      </c>
      <c r="C47" s="24" t="s">
        <v>202</v>
      </c>
      <c r="D47" s="24" t="s">
        <v>93</v>
      </c>
      <c r="E47" s="24" t="s">
        <v>52</v>
      </c>
      <c r="F47" s="70">
        <v>2.2999999999999998</v>
      </c>
      <c r="G47" s="70"/>
      <c r="H47" s="24"/>
      <c r="I47" s="67" t="str">
        <f>LEFT(Tabel1[[#This Row],[Ruumi tüüp (TALO Tüüpruumide nimestik)]],2)</f>
        <v>91</v>
      </c>
      <c r="J47" s="25" t="s">
        <v>247</v>
      </c>
      <c r="K47" s="24"/>
      <c r="L47" s="67" t="str">
        <f>IFERROR(VLOOKUP(Tabel1[[#This Row],[Üürnik]],'Lepingu lisa'!$AW$3:$AX$22,2,FALSE),"")</f>
        <v/>
      </c>
      <c r="M47" s="67" t="str">
        <f>IFERROR(VLOOKUP(Tabel1[[#This Row],[Jaotus]],Tabelid!L:M,2,FALSE),"")</f>
        <v>FLOOR</v>
      </c>
      <c r="N47" s="16"/>
      <c r="O47" s="45"/>
      <c r="P47" s="45"/>
      <c r="Q47" s="71"/>
      <c r="R47" s="71"/>
      <c r="S47" s="45"/>
      <c r="T47" s="45"/>
      <c r="U47" s="45"/>
      <c r="V47" s="45"/>
      <c r="W47" s="45"/>
      <c r="X47" s="45"/>
      <c r="Y47" s="45"/>
      <c r="Z47" s="45"/>
      <c r="AA47" s="45"/>
      <c r="AB47" s="45"/>
      <c r="AC47" s="45"/>
      <c r="AD47" s="45"/>
      <c r="AE47" s="45"/>
      <c r="AF47" s="45"/>
      <c r="AG47" s="45"/>
    </row>
    <row r="48" spans="1:33" x14ac:dyDescent="0.35">
      <c r="A48" s="24" t="s">
        <v>61</v>
      </c>
      <c r="B48" s="26" t="s">
        <v>291</v>
      </c>
      <c r="C48" s="24" t="s">
        <v>164</v>
      </c>
      <c r="D48" s="24" t="s">
        <v>201</v>
      </c>
      <c r="E48" s="24" t="s">
        <v>53</v>
      </c>
      <c r="F48" s="70">
        <v>4.5999999999999996</v>
      </c>
      <c r="G48" s="70"/>
      <c r="H48" s="24"/>
      <c r="I48" s="67" t="str">
        <f>LEFT(Tabel1[[#This Row],[Ruumi tüüp (TALO Tüüpruumide nimestik)]],2)</f>
        <v>92</v>
      </c>
      <c r="J48" s="80"/>
      <c r="K48" s="24"/>
      <c r="L48" s="67" t="str">
        <f>IFERROR(VLOOKUP(Tabel1[[#This Row],[Üürnik]],'Lepingu lisa'!$AW$3:$AX$22,2,FALSE),"")</f>
        <v/>
      </c>
      <c r="M48" s="67" t="str">
        <f>IFERROR(VLOOKUP(Tabel1[[#This Row],[Jaotus]],Tabelid!L:M,2,FALSE),"")</f>
        <v/>
      </c>
      <c r="N48" s="16"/>
      <c r="O48" s="45"/>
      <c r="P48" s="45"/>
      <c r="Q48" s="71"/>
      <c r="R48" s="71"/>
      <c r="S48" s="45"/>
      <c r="T48" s="45"/>
      <c r="U48" s="45"/>
      <c r="V48" s="45"/>
      <c r="W48" s="45"/>
      <c r="X48" s="45"/>
      <c r="Y48" s="45"/>
      <c r="Z48" s="45"/>
      <c r="AA48" s="45"/>
      <c r="AB48" s="45"/>
      <c r="AC48" s="45"/>
      <c r="AD48" s="45"/>
      <c r="AE48" s="45"/>
      <c r="AF48" s="45"/>
      <c r="AG48" s="45"/>
    </row>
    <row r="49" spans="1:33" x14ac:dyDescent="0.35">
      <c r="A49" s="24" t="s">
        <v>61</v>
      </c>
      <c r="B49" s="26" t="s">
        <v>292</v>
      </c>
      <c r="C49" s="24" t="s">
        <v>202</v>
      </c>
      <c r="D49" s="24" t="s">
        <v>85</v>
      </c>
      <c r="E49" s="24" t="s">
        <v>13</v>
      </c>
      <c r="F49" s="70">
        <v>1.1000000000000001</v>
      </c>
      <c r="G49" s="70"/>
      <c r="H49" s="24"/>
      <c r="I49" s="67" t="str">
        <f>LEFT(Tabel1[[#This Row],[Ruumi tüüp (TALO Tüüpruumide nimestik)]],2)</f>
        <v>23</v>
      </c>
      <c r="J49" s="80" t="s">
        <v>190</v>
      </c>
      <c r="K49" s="24" t="s">
        <v>298</v>
      </c>
      <c r="L49" s="67" t="str">
        <f>IFERROR(VLOOKUP(Tabel1[[#This Row],[Üürnik]],'Lepingu lisa'!$AW$3:$AX$22,2,FALSE),"")</f>
        <v>RAKVKREUTZWAL_19</v>
      </c>
      <c r="M49" s="67" t="str">
        <f>IFERROR(VLOOKUP(Tabel1[[#This Row],[Jaotus]],Tabelid!L:M,2,FALSE),"")</f>
        <v>NONE</v>
      </c>
      <c r="N49" s="16"/>
      <c r="O49" s="45"/>
      <c r="P49" s="45"/>
      <c r="Q49" s="71"/>
      <c r="R49" s="71"/>
      <c r="S49" s="45"/>
      <c r="T49" s="45"/>
      <c r="U49" s="45"/>
      <c r="V49" s="45"/>
      <c r="W49" s="45"/>
      <c r="X49" s="45"/>
      <c r="Y49" s="45"/>
      <c r="Z49" s="45"/>
      <c r="AA49" s="45"/>
      <c r="AB49" s="45"/>
      <c r="AC49" s="45"/>
      <c r="AD49" s="45"/>
      <c r="AE49" s="45"/>
      <c r="AF49" s="45"/>
      <c r="AG49" s="45"/>
    </row>
    <row r="50" spans="1:33" x14ac:dyDescent="0.35">
      <c r="A50" s="24" t="s">
        <v>61</v>
      </c>
      <c r="B50" s="26" t="s">
        <v>293</v>
      </c>
      <c r="C50" s="24" t="s">
        <v>202</v>
      </c>
      <c r="D50" s="24" t="s">
        <v>205</v>
      </c>
      <c r="E50" s="24" t="s">
        <v>11</v>
      </c>
      <c r="F50" s="70">
        <v>22.1</v>
      </c>
      <c r="G50" s="70"/>
      <c r="H50" s="24"/>
      <c r="I50" s="67" t="str">
        <f>LEFT(Tabel1[[#This Row],[Ruumi tüüp (TALO Tüüpruumide nimestik)]],2)</f>
        <v>21</v>
      </c>
      <c r="J50" s="25" t="s">
        <v>190</v>
      </c>
      <c r="K50" s="24" t="s">
        <v>298</v>
      </c>
      <c r="L50" s="67" t="str">
        <f>IFERROR(VLOOKUP(Tabel1[[#This Row],[Üürnik]],'Lepingu lisa'!$AW$3:$AX$22,2,FALSE),"")</f>
        <v>RAKVKREUTZWAL_19</v>
      </c>
      <c r="M50" s="67" t="str">
        <f>IFERROR(VLOOKUP(Tabel1[[#This Row],[Jaotus]],Tabelid!L:M,2,FALSE),"")</f>
        <v>NONE</v>
      </c>
      <c r="N50" s="16"/>
      <c r="O50" s="45"/>
      <c r="P50" s="45"/>
      <c r="Q50" s="71"/>
      <c r="R50" s="71"/>
      <c r="S50" s="45"/>
      <c r="T50" s="45"/>
      <c r="U50" s="45"/>
      <c r="V50" s="45"/>
      <c r="W50" s="45"/>
      <c r="X50" s="45"/>
      <c r="Y50" s="45"/>
      <c r="Z50" s="45"/>
      <c r="AA50" s="45"/>
      <c r="AB50" s="45"/>
      <c r="AC50" s="45"/>
      <c r="AD50" s="45"/>
      <c r="AE50" s="45"/>
      <c r="AF50" s="45"/>
      <c r="AG50" s="45"/>
    </row>
    <row r="51" spans="1:33" x14ac:dyDescent="0.35">
      <c r="A51" s="24" t="s">
        <v>61</v>
      </c>
      <c r="B51" s="26" t="s">
        <v>294</v>
      </c>
      <c r="C51" s="24" t="s">
        <v>202</v>
      </c>
      <c r="D51" s="24" t="s">
        <v>205</v>
      </c>
      <c r="E51" s="24" t="s">
        <v>11</v>
      </c>
      <c r="F51" s="70">
        <v>22.5</v>
      </c>
      <c r="G51" s="70"/>
      <c r="H51" s="24"/>
      <c r="I51" s="67" t="str">
        <f>LEFT(Tabel1[[#This Row],[Ruumi tüüp (TALO Tüüpruumide nimestik)]],2)</f>
        <v>21</v>
      </c>
      <c r="J51" s="25" t="s">
        <v>190</v>
      </c>
      <c r="K51" s="24" t="s">
        <v>298</v>
      </c>
      <c r="L51" s="67" t="str">
        <f>IFERROR(VLOOKUP(Tabel1[[#This Row],[Üürnik]],'Lepingu lisa'!$AW$3:$AX$22,2,FALSE),"")</f>
        <v>RAKVKREUTZWAL_19</v>
      </c>
      <c r="M51" s="67" t="str">
        <f>IFERROR(VLOOKUP(Tabel1[[#This Row],[Jaotus]],Tabelid!L:M,2,FALSE),"")</f>
        <v>NONE</v>
      </c>
      <c r="N51" s="16"/>
      <c r="O51" s="45"/>
      <c r="P51" s="45"/>
      <c r="Q51" s="71"/>
      <c r="R51" s="71"/>
      <c r="S51" s="45"/>
      <c r="T51" s="45"/>
      <c r="U51" s="45"/>
      <c r="V51" s="45"/>
      <c r="W51" s="45"/>
      <c r="X51" s="45"/>
      <c r="Y51" s="45"/>
      <c r="Z51" s="45"/>
      <c r="AA51" s="45"/>
      <c r="AB51" s="45"/>
      <c r="AC51" s="45"/>
      <c r="AD51" s="45"/>
      <c r="AE51" s="45"/>
      <c r="AF51" s="45"/>
      <c r="AG51" s="45"/>
    </row>
    <row r="52" spans="1:33" x14ac:dyDescent="0.35">
      <c r="A52" s="24" t="s">
        <v>61</v>
      </c>
      <c r="B52" s="26" t="s">
        <v>295</v>
      </c>
      <c r="C52" s="24" t="s">
        <v>202</v>
      </c>
      <c r="D52" s="24" t="s">
        <v>205</v>
      </c>
      <c r="E52" s="24" t="s">
        <v>11</v>
      </c>
      <c r="F52" s="70">
        <v>25.4</v>
      </c>
      <c r="G52" s="70"/>
      <c r="H52" s="24"/>
      <c r="I52" s="67" t="str">
        <f>LEFT(Tabel1[[#This Row],[Ruumi tüüp (TALO Tüüpruumide nimestik)]],2)</f>
        <v>21</v>
      </c>
      <c r="J52" s="80" t="s">
        <v>190</v>
      </c>
      <c r="K52" s="24" t="s">
        <v>298</v>
      </c>
      <c r="L52" s="67" t="str">
        <f>IFERROR(VLOOKUP(Tabel1[[#This Row],[Üürnik]],'Lepingu lisa'!$AW$3:$AX$22,2,FALSE),"")</f>
        <v>RAKVKREUTZWAL_19</v>
      </c>
      <c r="M52" s="67" t="str">
        <f>IFERROR(VLOOKUP(Tabel1[[#This Row],[Jaotus]],Tabelid!L:M,2,FALSE),"")</f>
        <v>NONE</v>
      </c>
      <c r="N52" s="16"/>
      <c r="O52" s="45"/>
      <c r="P52" s="45"/>
      <c r="Q52" s="71"/>
      <c r="R52" s="71"/>
      <c r="S52" s="45"/>
      <c r="T52" s="45"/>
      <c r="U52" s="45"/>
      <c r="V52" s="45"/>
      <c r="W52" s="45"/>
      <c r="X52" s="45"/>
      <c r="Y52" s="45"/>
      <c r="Z52" s="45"/>
      <c r="AA52" s="45"/>
      <c r="AB52" s="45"/>
      <c r="AC52" s="45"/>
      <c r="AD52" s="45"/>
      <c r="AE52" s="45"/>
      <c r="AF52" s="45"/>
      <c r="AG52" s="45"/>
    </row>
    <row r="53" spans="1:33" x14ac:dyDescent="0.35">
      <c r="A53" s="24" t="s">
        <v>61</v>
      </c>
      <c r="B53" s="26" t="s">
        <v>296</v>
      </c>
      <c r="C53" s="24" t="s">
        <v>202</v>
      </c>
      <c r="D53" s="24" t="s">
        <v>78</v>
      </c>
      <c r="E53" s="24" t="s">
        <v>30</v>
      </c>
      <c r="F53" s="70">
        <v>16.600000000000001</v>
      </c>
      <c r="G53" s="70"/>
      <c r="H53" s="24"/>
      <c r="I53" s="67" t="str">
        <f>LEFT(Tabel1[[#This Row],[Ruumi tüüp (TALO Tüüpruumide nimestik)]],2)</f>
        <v>53</v>
      </c>
      <c r="J53" s="80" t="s">
        <v>190</v>
      </c>
      <c r="K53" s="24" t="s">
        <v>300</v>
      </c>
      <c r="L53" s="67" t="str">
        <f>IFERROR(VLOOKUP(Tabel1[[#This Row],[Üürnik]],'Lepingu lisa'!$AW$3:$AX$22,2,FALSE),"")</f>
        <v>RAKVKREUTZWAL_18</v>
      </c>
      <c r="M53" s="67" t="str">
        <f>IFERROR(VLOOKUP(Tabel1[[#This Row],[Jaotus]],Tabelid!L:M,2,FALSE),"")</f>
        <v>NONE</v>
      </c>
      <c r="N53" s="16"/>
      <c r="O53" s="45"/>
      <c r="P53" s="45"/>
      <c r="Q53" s="71"/>
      <c r="R53" s="71"/>
      <c r="S53" s="45"/>
      <c r="T53" s="45"/>
      <c r="U53" s="45"/>
      <c r="V53" s="45"/>
      <c r="W53" s="45"/>
      <c r="X53" s="45"/>
      <c r="Y53" s="45"/>
      <c r="Z53" s="45"/>
      <c r="AA53" s="45"/>
      <c r="AB53" s="45"/>
      <c r="AC53" s="45"/>
      <c r="AD53" s="45"/>
      <c r="AE53" s="45"/>
      <c r="AF53" s="45"/>
      <c r="AG53" s="45"/>
    </row>
    <row r="54" spans="1:33" x14ac:dyDescent="0.35">
      <c r="A54" s="24" t="s">
        <v>61</v>
      </c>
      <c r="B54" s="26" t="s">
        <v>309</v>
      </c>
      <c r="C54" s="24" t="s">
        <v>202</v>
      </c>
      <c r="D54" s="24" t="s">
        <v>81</v>
      </c>
      <c r="E54" s="24" t="s">
        <v>52</v>
      </c>
      <c r="F54" s="70">
        <v>17.3</v>
      </c>
      <c r="G54" s="70"/>
      <c r="H54" s="24"/>
      <c r="I54" s="67" t="str">
        <f>LEFT(Tabel1[[#This Row],[Ruumi tüüp (TALO Tüüpruumide nimestik)]],2)</f>
        <v>91</v>
      </c>
      <c r="J54" s="25" t="s">
        <v>247</v>
      </c>
      <c r="K54" s="24"/>
      <c r="L54" s="67" t="str">
        <f>IFERROR(VLOOKUP(Tabel1[[#This Row],[Üürnik]],'Lepingu lisa'!$AW$3:$AX$22,2,FALSE),"")</f>
        <v/>
      </c>
      <c r="M54" s="67" t="str">
        <f>IFERROR(VLOOKUP(Tabel1[[#This Row],[Jaotus]],Tabelid!L:M,2,FALSE),"")</f>
        <v>FLOOR</v>
      </c>
      <c r="N54" s="16"/>
      <c r="O54" s="45"/>
      <c r="P54" s="45"/>
      <c r="Q54" s="71"/>
      <c r="R54" s="71"/>
      <c r="S54" s="45"/>
      <c r="T54" s="45"/>
      <c r="U54" s="45"/>
      <c r="V54" s="45"/>
      <c r="W54" s="45"/>
      <c r="X54" s="45"/>
      <c r="Y54" s="45"/>
      <c r="Z54" s="45"/>
      <c r="AA54" s="45"/>
      <c r="AB54" s="45"/>
      <c r="AC54" s="45"/>
      <c r="AD54" s="45"/>
      <c r="AE54" s="45"/>
      <c r="AF54" s="45"/>
      <c r="AG54" s="45"/>
    </row>
    <row r="55" spans="1:33" x14ac:dyDescent="0.35">
      <c r="A55" s="24" t="s">
        <v>61</v>
      </c>
      <c r="B55" s="26" t="s">
        <v>313</v>
      </c>
      <c r="C55" s="24" t="s">
        <v>202</v>
      </c>
      <c r="D55" s="24" t="s">
        <v>87</v>
      </c>
      <c r="E55" s="24" t="s">
        <v>40</v>
      </c>
      <c r="F55" s="70">
        <v>23.7</v>
      </c>
      <c r="G55" s="70"/>
      <c r="H55" s="24"/>
      <c r="I55" s="67" t="str">
        <f>LEFT(Tabel1[[#This Row],[Ruumi tüüp (TALO Tüüpruumide nimestik)]],2)</f>
        <v>75</v>
      </c>
      <c r="J55" s="80" t="s">
        <v>247</v>
      </c>
      <c r="K55" s="24"/>
      <c r="L55" s="67" t="str">
        <f>IFERROR(VLOOKUP(Tabel1[[#This Row],[Üürnik]],'Lepingu lisa'!$AW$3:$AX$22,2,FALSE),"")</f>
        <v/>
      </c>
      <c r="M55" s="67" t="str">
        <f>IFERROR(VLOOKUP(Tabel1[[#This Row],[Jaotus]],Tabelid!L:M,2,FALSE),"")</f>
        <v>FLOOR</v>
      </c>
      <c r="N55" s="16"/>
      <c r="O55" s="45"/>
      <c r="P55" s="45"/>
      <c r="Q55" s="45"/>
      <c r="R55" s="45"/>
      <c r="S55" s="45"/>
      <c r="T55" s="45"/>
      <c r="U55" s="45"/>
      <c r="V55" s="45"/>
      <c r="W55" s="45"/>
      <c r="X55" s="45"/>
      <c r="Y55" s="45"/>
      <c r="Z55" s="45"/>
      <c r="AA55" s="45"/>
      <c r="AB55" s="45"/>
      <c r="AC55" s="45"/>
      <c r="AD55" s="45"/>
      <c r="AE55" s="45"/>
      <c r="AF55" s="45"/>
      <c r="AG55" s="45"/>
    </row>
    <row r="56" spans="1:33" x14ac:dyDescent="0.35">
      <c r="A56" s="24" t="s">
        <v>60</v>
      </c>
      <c r="B56" s="85">
        <v>113</v>
      </c>
      <c r="C56" s="24" t="s">
        <v>202</v>
      </c>
      <c r="D56" s="24" t="s">
        <v>85</v>
      </c>
      <c r="E56" s="24" t="s">
        <v>13</v>
      </c>
      <c r="F56" s="70">
        <v>12.4</v>
      </c>
      <c r="G56" s="70"/>
      <c r="H56" s="24"/>
      <c r="I56" s="67" t="str">
        <f>LEFT(Tabel1[[#This Row],[Ruumi tüüp (TALO Tüüpruumide nimestik)]],2)</f>
        <v>23</v>
      </c>
      <c r="J56" s="25" t="s">
        <v>190</v>
      </c>
      <c r="K56" s="24" t="s">
        <v>300</v>
      </c>
      <c r="L56" s="67" t="str">
        <f>IFERROR(VLOOKUP(Tabel1[[#This Row],[Üürnik]],'Lepingu lisa'!$AW$3:$AX$22,2,FALSE),"")</f>
        <v>RAKVKREUTZWAL_18</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35">
      <c r="A57" s="24" t="s">
        <v>60</v>
      </c>
      <c r="B57" s="26" t="s">
        <v>312</v>
      </c>
      <c r="C57" s="24" t="s">
        <v>202</v>
      </c>
      <c r="D57" s="24" t="s">
        <v>205</v>
      </c>
      <c r="E57" s="24" t="s">
        <v>11</v>
      </c>
      <c r="F57" s="70">
        <v>17.100000000000001</v>
      </c>
      <c r="G57" s="70"/>
      <c r="H57" s="24"/>
      <c r="I57" s="67" t="str">
        <f>LEFT(Tabel1[[#This Row],[Ruumi tüüp (TALO Tüüpruumide nimestik)]],2)</f>
        <v>21</v>
      </c>
      <c r="J57" s="80" t="s">
        <v>190</v>
      </c>
      <c r="K57" s="24" t="s">
        <v>298</v>
      </c>
      <c r="L57" s="67" t="str">
        <f>IFERROR(VLOOKUP(Tabel1[[#This Row],[Üürnik]],'Lepingu lisa'!$AW$3:$AX$22,2,FALSE),"")</f>
        <v>RAKVKREUTZWAL_19</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35">
      <c r="A58" s="24" t="s">
        <v>61</v>
      </c>
      <c r="B58" s="26" t="s">
        <v>310</v>
      </c>
      <c r="C58" s="24" t="s">
        <v>202</v>
      </c>
      <c r="D58" s="24" t="s">
        <v>205</v>
      </c>
      <c r="E58" s="24" t="s">
        <v>11</v>
      </c>
      <c r="F58" s="70">
        <v>25.6</v>
      </c>
      <c r="G58" s="70"/>
      <c r="H58" s="24"/>
      <c r="I58" s="67" t="str">
        <f>LEFT(Tabel1[[#This Row],[Ruumi tüüp (TALO Tüüpruumide nimestik)]],2)</f>
        <v>21</v>
      </c>
      <c r="J58" s="80" t="s">
        <v>190</v>
      </c>
      <c r="K58" s="24" t="s">
        <v>300</v>
      </c>
      <c r="L58" s="67" t="str">
        <f>IFERROR(VLOOKUP(Tabel1[[#This Row],[Üürnik]],'Lepingu lisa'!$AW$3:$AX$22,2,FALSE),"")</f>
        <v>RAKVKREUTZWAL_18</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35">
      <c r="A59" s="24"/>
      <c r="B59" s="26"/>
      <c r="C59" s="24"/>
      <c r="D59" s="24"/>
      <c r="E59" s="24"/>
      <c r="F59" s="70"/>
      <c r="G59" s="70"/>
      <c r="H59" s="24"/>
      <c r="I59" s="67" t="str">
        <f>LEFT(Tabel1[[#This Row],[Ruumi tüüp (TALO Tüüpruumide nimestik)]],2)</f>
        <v/>
      </c>
      <c r="J59" s="80"/>
      <c r="K59" s="24"/>
      <c r="L59" s="67" t="str">
        <f>IFERROR(VLOOKUP(Tabel1[[#This Row],[Üürnik]],'Lepingu lisa'!$AW$3:$AX$22,2,FALSE),"")</f>
        <v/>
      </c>
      <c r="M59" s="67"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35">
      <c r="A60" s="24"/>
      <c r="B60" s="26"/>
      <c r="C60" s="24"/>
      <c r="D60" s="24"/>
      <c r="E60" s="24"/>
      <c r="F60" s="70"/>
      <c r="G60" s="70"/>
      <c r="H60" s="24"/>
      <c r="I60" s="67" t="str">
        <f>LEFT(Tabel1[[#This Row],[Ruumi tüüp (TALO Tüüpruumide nimestik)]],2)</f>
        <v/>
      </c>
      <c r="J60" s="80"/>
      <c r="K60" s="24"/>
      <c r="L60" s="67" t="str">
        <f>IFERROR(VLOOKUP(Tabel1[[#This Row],[Üürnik]],'Lepingu lisa'!$AW$3:$AX$22,2,FALSE),"")</f>
        <v/>
      </c>
      <c r="M60" s="67" t="str">
        <f>IFERROR(VLOOKUP(Tabel1[[#This Row],[Jaotus]],Tabelid!L:M,2,FALSE),"")</f>
        <v/>
      </c>
      <c r="N60" s="16"/>
      <c r="O60" s="45"/>
      <c r="P60" s="45"/>
      <c r="Q60" s="45"/>
      <c r="R60" s="45"/>
      <c r="S60" s="45"/>
      <c r="T60" s="45"/>
      <c r="U60" s="45"/>
      <c r="V60" s="45"/>
      <c r="W60" s="45"/>
      <c r="X60" s="45"/>
      <c r="Y60" s="45"/>
      <c r="Z60" s="45"/>
      <c r="AA60" s="45"/>
      <c r="AB60" s="45"/>
      <c r="AC60" s="45"/>
      <c r="AD60" s="45"/>
      <c r="AE60" s="45"/>
      <c r="AF60" s="45"/>
      <c r="AG60" s="45"/>
    </row>
    <row r="61" spans="1:33" x14ac:dyDescent="0.35">
      <c r="A61" s="24"/>
      <c r="B61" s="26"/>
      <c r="C61" s="24"/>
      <c r="D61" s="24"/>
      <c r="E61" s="24"/>
      <c r="F61" s="70"/>
      <c r="G61" s="70"/>
      <c r="H61" s="24"/>
      <c r="I61" s="67" t="str">
        <f>LEFT(Tabel1[[#This Row],[Ruumi tüüp (TALO Tüüpruumide nimestik)]],2)</f>
        <v/>
      </c>
      <c r="J61" s="80"/>
      <c r="K61" s="24"/>
      <c r="L61" s="67" t="str">
        <f>IFERROR(VLOOKUP(Tabel1[[#This Row],[Üürnik]],'Lepingu lisa'!$AW$3:$AX$22,2,FALSE),"")</f>
        <v/>
      </c>
      <c r="M61" s="67" t="str">
        <f>IFERROR(VLOOKUP(Tabel1[[#This Row],[Jaotus]],Tabelid!L:M,2,FALSE),"")</f>
        <v/>
      </c>
      <c r="N61" s="16"/>
      <c r="O61" s="45"/>
      <c r="P61" s="45"/>
      <c r="Q61" s="45"/>
      <c r="R61" s="45"/>
      <c r="S61" s="45"/>
      <c r="T61" s="45"/>
      <c r="U61" s="45"/>
      <c r="V61" s="45"/>
      <c r="W61" s="45"/>
      <c r="X61" s="45"/>
      <c r="Y61" s="45"/>
      <c r="Z61" s="45"/>
      <c r="AA61" s="45"/>
      <c r="AB61" s="45"/>
      <c r="AC61" s="45"/>
      <c r="AD61" s="45"/>
      <c r="AE61" s="45"/>
      <c r="AF61" s="45"/>
      <c r="AG61" s="45"/>
    </row>
    <row r="62" spans="1:33" x14ac:dyDescent="0.35">
      <c r="A62" s="24"/>
      <c r="B62" s="26"/>
      <c r="C62" s="24"/>
      <c r="D62" s="24"/>
      <c r="E62" s="24"/>
      <c r="F62" s="70"/>
      <c r="G62" s="70"/>
      <c r="H62" s="24"/>
      <c r="I62" s="67" t="str">
        <f>LEFT(Tabel1[[#This Row],[Ruumi tüüp (TALO Tüüpruumide nimestik)]],2)</f>
        <v/>
      </c>
      <c r="J62" s="25"/>
      <c r="K62" s="24"/>
      <c r="L62" s="67" t="str">
        <f>IFERROR(VLOOKUP(Tabel1[[#This Row],[Üürnik]],'Lepingu lisa'!$AW$3:$AX$22,2,FALSE),"")</f>
        <v/>
      </c>
      <c r="M62" s="67"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35">
      <c r="A63" s="24"/>
      <c r="B63" s="26"/>
      <c r="C63" s="24"/>
      <c r="D63" s="24"/>
      <c r="E63" s="24"/>
      <c r="F63" s="70"/>
      <c r="G63" s="70"/>
      <c r="H63" s="24"/>
      <c r="I63" s="67" t="str">
        <f>LEFT(Tabel1[[#This Row],[Ruumi tüüp (TALO Tüüpruumide nimestik)]],2)</f>
        <v/>
      </c>
      <c r="J63" s="25"/>
      <c r="K63" s="24"/>
      <c r="L63" s="67" t="str">
        <f>IFERROR(VLOOKUP(Tabel1[[#This Row],[Üürnik]],'Lepingu lisa'!$AW$3:$AX$22,2,FALSE),"")</f>
        <v/>
      </c>
      <c r="M63" s="67"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35">
      <c r="A64" s="24"/>
      <c r="B64" s="26"/>
      <c r="C64" s="24"/>
      <c r="D64" s="24"/>
      <c r="E64" s="24"/>
      <c r="F64" s="70"/>
      <c r="G64" s="70"/>
      <c r="H64" s="24"/>
      <c r="I64" s="67" t="str">
        <f>LEFT(Tabel1[[#This Row],[Ruumi tüüp (TALO Tüüpruumide nimestik)]],2)</f>
        <v/>
      </c>
      <c r="J64" s="25"/>
      <c r="K64" s="24"/>
      <c r="L64" s="67" t="str">
        <f>IFERROR(VLOOKUP(Tabel1[[#This Row],[Üürnik]],'Lepingu lisa'!$AW$3:$AX$22,2,FALSE),"")</f>
        <v/>
      </c>
      <c r="M64" s="67"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35">
      <c r="A65" s="24"/>
      <c r="B65" s="26"/>
      <c r="C65" s="24"/>
      <c r="D65" s="24"/>
      <c r="E65" s="24"/>
      <c r="F65" s="70"/>
      <c r="G65" s="70"/>
      <c r="H65" s="24"/>
      <c r="I65" s="67" t="str">
        <f>LEFT(Tabel1[[#This Row],[Ruumi tüüp (TALO Tüüpruumide nimestik)]],2)</f>
        <v/>
      </c>
      <c r="J65" s="25"/>
      <c r="K65" s="24"/>
      <c r="L65" s="67" t="str">
        <f>IFERROR(VLOOKUP(Tabel1[[#This Row],[Üürnik]],'Lepingu lisa'!$AW$3:$AX$22,2,FALSE),"")</f>
        <v/>
      </c>
      <c r="M65" s="67"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35">
      <c r="A66" s="24"/>
      <c r="B66" s="26"/>
      <c r="C66" s="24"/>
      <c r="D66" s="24"/>
      <c r="E66" s="24"/>
      <c r="F66" s="70"/>
      <c r="G66" s="70"/>
      <c r="H66" s="24"/>
      <c r="I66" s="67" t="str">
        <f>LEFT(Tabel1[[#This Row],[Ruumi tüüp (TALO Tüüpruumide nimestik)]],2)</f>
        <v/>
      </c>
      <c r="J66" s="25"/>
      <c r="K66" s="24"/>
      <c r="L66" s="67" t="str">
        <f>IFERROR(VLOOKUP(Tabel1[[#This Row],[Üürnik]],'Lepingu lisa'!$AW$3:$AX$22,2,FALSE),"")</f>
        <v/>
      </c>
      <c r="M66" s="67"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35">
      <c r="A67" s="24"/>
      <c r="B67" s="26"/>
      <c r="C67" s="24"/>
      <c r="D67" s="24"/>
      <c r="E67" s="24"/>
      <c r="F67" s="70"/>
      <c r="G67" s="70"/>
      <c r="H67" s="24"/>
      <c r="I67" s="67" t="str">
        <f>LEFT(Tabel1[[#This Row],[Ruumi tüüp (TALO Tüüpruumide nimestik)]],2)</f>
        <v/>
      </c>
      <c r="J67" s="25"/>
      <c r="K67" s="24"/>
      <c r="L67" s="67" t="str">
        <f>IFERROR(VLOOKUP(Tabel1[[#This Row],[Üürnik]],'Lepingu lisa'!$AW$3:$AX$22,2,FALSE),"")</f>
        <v/>
      </c>
      <c r="M67" s="67"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35">
      <c r="A68" s="24"/>
      <c r="B68" s="26"/>
      <c r="C68" s="24"/>
      <c r="D68" s="24"/>
      <c r="E68" s="24"/>
      <c r="F68" s="70"/>
      <c r="G68" s="70"/>
      <c r="H68" s="24"/>
      <c r="I68" s="67" t="str">
        <f>LEFT(Tabel1[[#This Row],[Ruumi tüüp (TALO Tüüpruumide nimestik)]],2)</f>
        <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35">
      <c r="A69" s="24"/>
      <c r="B69" s="26"/>
      <c r="C69" s="24"/>
      <c r="D69" s="24"/>
      <c r="E69" s="24"/>
      <c r="F69" s="70"/>
      <c r="G69" s="70"/>
      <c r="H69" s="24"/>
      <c r="I69" s="67" t="str">
        <f>LEFT(Tabel1[[#This Row],[Ruumi tüüp (TALO Tüüpruumide nimestik)]],2)</f>
        <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35">
      <c r="A70" s="24"/>
      <c r="B70" s="26"/>
      <c r="C70" s="24"/>
      <c r="D70" s="24"/>
      <c r="E70" s="24"/>
      <c r="F70" s="70"/>
      <c r="G70" s="70"/>
      <c r="H70" s="24"/>
      <c r="I70" s="67" t="str">
        <f>LEFT(Tabel1[[#This Row],[Ruumi tüüp (TALO Tüüpruumide nimestik)]],2)</f>
        <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35">
      <c r="A71" s="24"/>
      <c r="B71" s="26"/>
      <c r="C71" s="24"/>
      <c r="D71" s="24"/>
      <c r="E71" s="24"/>
      <c r="F71" s="70"/>
      <c r="G71" s="70"/>
      <c r="H71" s="24"/>
      <c r="I71" s="67" t="str">
        <f>LEFT(Tabel1[[#This Row],[Ruumi tüüp (TALO Tüüpruumide nimestik)]],2)</f>
        <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35">
      <c r="A72" s="24"/>
      <c r="B72" s="26"/>
      <c r="C72" s="24"/>
      <c r="D72" s="24"/>
      <c r="E72" s="24"/>
      <c r="F72" s="70"/>
      <c r="G72" s="70"/>
      <c r="H72" s="24"/>
      <c r="I72" s="67" t="str">
        <f>LEFT(Tabel1[[#This Row],[Ruumi tüüp (TALO Tüüpruumide nimestik)]],2)</f>
        <v/>
      </c>
      <c r="J72" s="25"/>
      <c r="K72" s="24"/>
      <c r="L72" s="67" t="str">
        <f>IFERROR(VLOOKUP(Tabel1[[#This Row],[Üürnik]],'Lepingu lisa'!$AW$3:$AX$22,2,FALSE),"")</f>
        <v/>
      </c>
      <c r="M72" s="67"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35">
      <c r="A73" s="24"/>
      <c r="B73" s="26"/>
      <c r="C73" s="24"/>
      <c r="D73" s="24"/>
      <c r="E73" s="24"/>
      <c r="F73" s="70"/>
      <c r="G73" s="70"/>
      <c r="H73" s="24"/>
      <c r="I73" s="67" t="str">
        <f>LEFT(Tabel1[[#This Row],[Ruumi tüüp (TALO Tüüpruumide nimestik)]],2)</f>
        <v/>
      </c>
      <c r="J73" s="25"/>
      <c r="K73" s="24"/>
      <c r="L73" s="67" t="str">
        <f>IFERROR(VLOOKUP(Tabel1[[#This Row],[Üürnik]],'Lepingu lisa'!$AW$3:$AX$22,2,FALSE),"")</f>
        <v/>
      </c>
      <c r="M73" s="67"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35">
      <c r="A74" s="24"/>
      <c r="B74" s="26"/>
      <c r="C74" s="24"/>
      <c r="D74" s="24"/>
      <c r="E74" s="24"/>
      <c r="F74" s="70"/>
      <c r="G74" s="70"/>
      <c r="H74" s="24"/>
      <c r="I74" s="67" t="str">
        <f>LEFT(Tabel1[[#This Row],[Ruumi tüüp (TALO Tüüpruumide nimestik)]],2)</f>
        <v/>
      </c>
      <c r="J74" s="25"/>
      <c r="K74" s="24"/>
      <c r="L74" s="67" t="str">
        <f>IFERROR(VLOOKUP(Tabel1[[#This Row],[Üürnik]],'Lepingu lisa'!$AW$3:$AX$22,2,FALSE),"")</f>
        <v/>
      </c>
      <c r="M74" s="67"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35">
      <c r="A75" s="24"/>
      <c r="B75" s="26"/>
      <c r="C75" s="24"/>
      <c r="D75" s="24"/>
      <c r="E75" s="24"/>
      <c r="F75" s="70"/>
      <c r="G75" s="70"/>
      <c r="H75" s="24"/>
      <c r="I75" s="67" t="str">
        <f>LEFT(Tabel1[[#This Row],[Ruumi tüüp (TALO Tüüpruumide nimestik)]],2)</f>
        <v/>
      </c>
      <c r="J75" s="25"/>
      <c r="K75" s="24"/>
      <c r="L75" s="67" t="str">
        <f>IFERROR(VLOOKUP(Tabel1[[#This Row],[Üürnik]],'Lepingu lisa'!$AW$3:$AX$22,2,FALSE),"")</f>
        <v/>
      </c>
      <c r="M75" s="67"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35">
      <c r="A76" s="24"/>
      <c r="B76" s="26"/>
      <c r="C76" s="24"/>
      <c r="D76" s="24"/>
      <c r="E76" s="24"/>
      <c r="F76" s="70"/>
      <c r="G76" s="70"/>
      <c r="H76" s="24"/>
      <c r="I76" s="67" t="str">
        <f>LEFT(Tabel1[[#This Row],[Ruumi tüüp (TALO Tüüpruumide nimestik)]],2)</f>
        <v/>
      </c>
      <c r="J76" s="25"/>
      <c r="K76" s="24"/>
      <c r="L76" s="67" t="str">
        <f>IFERROR(VLOOKUP(Tabel1[[#This Row],[Üürnik]],'Lepingu lisa'!$AW$3:$AX$22,2,FALSE),"")</f>
        <v/>
      </c>
      <c r="M76" s="67"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35">
      <c r="A77" s="24"/>
      <c r="B77" s="26"/>
      <c r="C77" s="24"/>
      <c r="D77" s="24"/>
      <c r="E77" s="24"/>
      <c r="F77" s="70"/>
      <c r="G77" s="70"/>
      <c r="H77" s="24"/>
      <c r="I77" s="67" t="str">
        <f>LEFT(Tabel1[[#This Row],[Ruumi tüüp (TALO Tüüpruumide nimestik)]],2)</f>
        <v/>
      </c>
      <c r="J77" s="25"/>
      <c r="K77" s="24"/>
      <c r="L77" s="67" t="str">
        <f>IFERROR(VLOOKUP(Tabel1[[#This Row],[Üürnik]],'Lepingu lisa'!$AW$3:$AX$22,2,FALSE),"")</f>
        <v/>
      </c>
      <c r="M77" s="67"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35">
      <c r="A78" s="24"/>
      <c r="B78" s="26"/>
      <c r="C78" s="24"/>
      <c r="D78" s="24"/>
      <c r="E78" s="24"/>
      <c r="F78" s="70"/>
      <c r="G78" s="70"/>
      <c r="H78" s="24"/>
      <c r="I78" s="67" t="str">
        <f>LEFT(Tabel1[[#This Row],[Ruumi tüüp (TALO Tüüpruumide nimestik)]],2)</f>
        <v/>
      </c>
      <c r="J78" s="25"/>
      <c r="K78" s="24"/>
      <c r="L78" s="67" t="str">
        <f>IFERROR(VLOOKUP(Tabel1[[#This Row],[Üürnik]],'Lepingu lisa'!$AW$3:$AX$22,2,FALSE),"")</f>
        <v/>
      </c>
      <c r="M78" s="67"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35">
      <c r="A79" s="24"/>
      <c r="B79" s="26"/>
      <c r="C79" s="24"/>
      <c r="D79" s="24"/>
      <c r="E79" s="24"/>
      <c r="F79" s="70"/>
      <c r="G79" s="70"/>
      <c r="H79" s="24"/>
      <c r="I79" s="67" t="str">
        <f>LEFT(Tabel1[[#This Row],[Ruumi tüüp (TALO Tüüpruumide nimestik)]],2)</f>
        <v/>
      </c>
      <c r="J79" s="25"/>
      <c r="K79" s="24"/>
      <c r="L79" s="67" t="str">
        <f>IFERROR(VLOOKUP(Tabel1[[#This Row],[Üürnik]],'Lepingu lisa'!$AW$3:$AX$22,2,FALSE),"")</f>
        <v/>
      </c>
      <c r="M79" s="67"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35">
      <c r="A80" s="24"/>
      <c r="B80" s="26"/>
      <c r="C80" s="24"/>
      <c r="D80" s="24"/>
      <c r="E80" s="24"/>
      <c r="F80" s="70"/>
      <c r="G80" s="70"/>
      <c r="H80" s="24"/>
      <c r="I80" s="67" t="str">
        <f>LEFT(Tabel1[[#This Row],[Ruumi tüüp (TALO Tüüpruumide nimestik)]],2)</f>
        <v/>
      </c>
      <c r="J80" s="25"/>
      <c r="K80" s="24"/>
      <c r="L80" s="67" t="str">
        <f>IFERROR(VLOOKUP(Tabel1[[#This Row],[Üürnik]],'Lepingu lisa'!$AW$3:$AX$22,2,FALSE),"")</f>
        <v/>
      </c>
      <c r="M80" s="67"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35">
      <c r="A81" s="24"/>
      <c r="B81" s="26"/>
      <c r="C81" s="24"/>
      <c r="D81" s="24"/>
      <c r="E81" s="24"/>
      <c r="F81" s="70"/>
      <c r="G81" s="70"/>
      <c r="H81" s="24"/>
      <c r="I81" s="67" t="str">
        <f>LEFT(Tabel1[[#This Row],[Ruumi tüüp (TALO Tüüpruumide nimestik)]],2)</f>
        <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35">
      <c r="A82" s="24"/>
      <c r="B82" s="26"/>
      <c r="C82" s="24"/>
      <c r="D82" s="24"/>
      <c r="E82" s="24"/>
      <c r="F82" s="70"/>
      <c r="G82" s="70"/>
      <c r="H82" s="24"/>
      <c r="I82" s="67" t="str">
        <f>LEFT(Tabel1[[#This Row],[Ruumi tüüp (TALO Tüüpruumide nimestik)]],2)</f>
        <v/>
      </c>
      <c r="J82" s="25"/>
      <c r="K82" s="24"/>
      <c r="L82" s="67" t="str">
        <f>IFERROR(VLOOKUP(Tabel1[[#This Row],[Üürnik]],'Lepingu lisa'!$AW$3:$AX$22,2,FALSE),"")</f>
        <v/>
      </c>
      <c r="M82" s="67"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35">
      <c r="A83" s="24"/>
      <c r="B83" s="26"/>
      <c r="C83" s="24"/>
      <c r="D83" s="24"/>
      <c r="E83" s="24"/>
      <c r="F83" s="70"/>
      <c r="G83" s="70"/>
      <c r="H83" s="24"/>
      <c r="I83" s="67" t="str">
        <f>LEFT(Tabel1[[#This Row],[Ruumi tüüp (TALO Tüüpruumide nimestik)]],2)</f>
        <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35">
      <c r="A84" s="24"/>
      <c r="B84" s="26"/>
      <c r="C84" s="24"/>
      <c r="D84" s="24"/>
      <c r="E84" s="24"/>
      <c r="F84" s="70"/>
      <c r="G84" s="70"/>
      <c r="H84" s="24"/>
      <c r="I84" s="67" t="str">
        <f>LEFT(Tabel1[[#This Row],[Ruumi tüüp (TALO Tüüpruumide nimestik)]],2)</f>
        <v/>
      </c>
      <c r="J84" s="25"/>
      <c r="K84" s="24"/>
      <c r="L84" s="67" t="str">
        <f>IFERROR(VLOOKUP(Tabel1[[#This Row],[Üürnik]],'Lepingu lisa'!$AW$3:$AX$22,2,FALSE),"")</f>
        <v/>
      </c>
      <c r="M84" s="67"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35">
      <c r="A85" s="24"/>
      <c r="B85" s="26"/>
      <c r="C85" s="24"/>
      <c r="D85" s="24"/>
      <c r="E85" s="24"/>
      <c r="F85" s="70"/>
      <c r="G85" s="70"/>
      <c r="H85" s="24"/>
      <c r="I85" s="67" t="str">
        <f>LEFT(Tabel1[[#This Row],[Ruumi tüüp (TALO Tüüpruumide nimestik)]],2)</f>
        <v/>
      </c>
      <c r="J85" s="25"/>
      <c r="K85" s="24"/>
      <c r="L85" s="67" t="str">
        <f>IFERROR(VLOOKUP(Tabel1[[#This Row],[Üürnik]],'Lepingu lisa'!$AW$3:$AX$22,2,FALSE),"")</f>
        <v/>
      </c>
      <c r="M85" s="67"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35">
      <c r="A86" s="24"/>
      <c r="B86" s="26"/>
      <c r="C86" s="24"/>
      <c r="D86" s="24"/>
      <c r="E86" s="24"/>
      <c r="F86" s="70"/>
      <c r="G86" s="70"/>
      <c r="H86" s="24"/>
      <c r="I86" s="67" t="str">
        <f>LEFT(Tabel1[[#This Row],[Ruumi tüüp (TALO Tüüpruumide nimestik)]],2)</f>
        <v/>
      </c>
      <c r="J86" s="25"/>
      <c r="K86" s="24"/>
      <c r="L86" s="67" t="str">
        <f>IFERROR(VLOOKUP(Tabel1[[#This Row],[Üürnik]],'Lepingu lisa'!$AW$3:$AX$22,2,FALSE),"")</f>
        <v/>
      </c>
      <c r="M86" s="67"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35">
      <c r="A87" s="24"/>
      <c r="B87" s="26"/>
      <c r="C87" s="24"/>
      <c r="D87" s="24"/>
      <c r="E87" s="24"/>
      <c r="F87" s="70"/>
      <c r="G87" s="70"/>
      <c r="H87" s="24"/>
      <c r="I87" s="67" t="str">
        <f>LEFT(Tabel1[[#This Row],[Ruumi tüüp (TALO Tüüpruumide nimestik)]],2)</f>
        <v/>
      </c>
      <c r="J87" s="25"/>
      <c r="K87" s="24"/>
      <c r="L87" s="67" t="str">
        <f>IFERROR(VLOOKUP(Tabel1[[#This Row],[Üürnik]],'Lepingu lisa'!$AW$3:$AX$22,2,FALSE),"")</f>
        <v/>
      </c>
      <c r="M87" s="67"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35">
      <c r="A88" s="24"/>
      <c r="B88" s="26"/>
      <c r="C88" s="24"/>
      <c r="D88" s="24"/>
      <c r="E88" s="24"/>
      <c r="F88" s="70"/>
      <c r="G88" s="70"/>
      <c r="H88" s="24"/>
      <c r="I88" s="67" t="str">
        <f>LEFT(Tabel1[[#This Row],[Ruumi tüüp (TALO Tüüpruumide nimestik)]],2)</f>
        <v/>
      </c>
      <c r="J88" s="25"/>
      <c r="K88" s="24"/>
      <c r="L88" s="67" t="str">
        <f>IFERROR(VLOOKUP(Tabel1[[#This Row],[Üürnik]],'Lepingu lisa'!$AW$3:$AX$22,2,FALSE),"")</f>
        <v/>
      </c>
      <c r="M88" s="67"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35">
      <c r="A89" s="24"/>
      <c r="B89" s="26"/>
      <c r="C89" s="24"/>
      <c r="D89" s="24"/>
      <c r="E89" s="24"/>
      <c r="F89" s="70"/>
      <c r="G89" s="70"/>
      <c r="H89" s="24"/>
      <c r="I89" s="67" t="str">
        <f>LEFT(Tabel1[[#This Row],[Ruumi tüüp (TALO Tüüpruumide nimestik)]],2)</f>
        <v/>
      </c>
      <c r="J89" s="25"/>
      <c r="K89" s="24"/>
      <c r="L89" s="67" t="str">
        <f>IFERROR(VLOOKUP(Tabel1[[#This Row],[Üürnik]],'Lepingu lisa'!$AW$3:$AX$22,2,FALSE),"")</f>
        <v/>
      </c>
      <c r="M89" s="67"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35">
      <c r="A90" s="24"/>
      <c r="B90" s="26"/>
      <c r="C90" s="24"/>
      <c r="D90" s="24"/>
      <c r="E90" s="24"/>
      <c r="F90" s="70"/>
      <c r="G90" s="70"/>
      <c r="H90" s="24"/>
      <c r="I90" s="67" t="str">
        <f>LEFT(Tabel1[[#This Row],[Ruumi tüüp (TALO Tüüpruumide nimestik)]],2)</f>
        <v/>
      </c>
      <c r="J90" s="25"/>
      <c r="K90" s="24"/>
      <c r="L90" s="67" t="str">
        <f>IFERROR(VLOOKUP(Tabel1[[#This Row],[Üürnik]],'Lepingu lisa'!$AW$3:$AX$22,2,FALSE),"")</f>
        <v/>
      </c>
      <c r="M90" s="67"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35">
      <c r="A91" s="24"/>
      <c r="B91" s="26"/>
      <c r="C91" s="24"/>
      <c r="D91" s="24"/>
      <c r="E91" s="24"/>
      <c r="F91" s="70"/>
      <c r="G91" s="70"/>
      <c r="H91" s="24"/>
      <c r="I91" s="67" t="str">
        <f>LEFT(Tabel1[[#This Row],[Ruumi tüüp (TALO Tüüpruumide nimestik)]],2)</f>
        <v/>
      </c>
      <c r="J91" s="25"/>
      <c r="K91" s="24"/>
      <c r="L91" s="67" t="str">
        <f>IFERROR(VLOOKUP(Tabel1[[#This Row],[Üürnik]],'Lepingu lisa'!$AW$3:$AX$22,2,FALSE),"")</f>
        <v/>
      </c>
      <c r="M91" s="67"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35">
      <c r="A92" s="24"/>
      <c r="B92" s="26"/>
      <c r="C92" s="24"/>
      <c r="D92" s="24"/>
      <c r="E92" s="24"/>
      <c r="F92" s="70"/>
      <c r="G92" s="70"/>
      <c r="H92" s="24"/>
      <c r="I92" s="67" t="str">
        <f>LEFT(Tabel1[[#This Row],[Ruumi tüüp (TALO Tüüpruumide nimestik)]],2)</f>
        <v/>
      </c>
      <c r="J92" s="25"/>
      <c r="K92" s="24"/>
      <c r="L92" s="67" t="str">
        <f>IFERROR(VLOOKUP(Tabel1[[#This Row],[Üürnik]],'Lepingu lisa'!$AW$3:$AX$22,2,FALSE),"")</f>
        <v/>
      </c>
      <c r="M92" s="67"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35">
      <c r="A93" s="24"/>
      <c r="B93" s="26"/>
      <c r="C93" s="24"/>
      <c r="D93" s="24"/>
      <c r="E93" s="24"/>
      <c r="F93" s="70"/>
      <c r="G93" s="70"/>
      <c r="H93" s="24"/>
      <c r="I93" s="67" t="str">
        <f>LEFT(Tabel1[[#This Row],[Ruumi tüüp (TALO Tüüpruumide nimestik)]],2)</f>
        <v/>
      </c>
      <c r="J93" s="25"/>
      <c r="K93" s="24"/>
      <c r="L93" s="67" t="str">
        <f>IFERROR(VLOOKUP(Tabel1[[#This Row],[Üürnik]],'Lepingu lisa'!$AW$3:$AX$22,2,FALSE),"")</f>
        <v/>
      </c>
      <c r="M93" s="67"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35">
      <c r="A94" s="24"/>
      <c r="B94" s="26"/>
      <c r="C94" s="24"/>
      <c r="D94" s="24"/>
      <c r="E94" s="24"/>
      <c r="F94" s="70"/>
      <c r="G94" s="70"/>
      <c r="H94" s="24"/>
      <c r="I94" s="67" t="str">
        <f>LEFT(Tabel1[[#This Row],[Ruumi tüüp (TALO Tüüpruumide nimestik)]],2)</f>
        <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35">
      <c r="A95" s="24"/>
      <c r="B95" s="26"/>
      <c r="C95" s="24"/>
      <c r="D95" s="24"/>
      <c r="E95" s="24"/>
      <c r="F95" s="70"/>
      <c r="G95" s="70"/>
      <c r="H95" s="24"/>
      <c r="I95" s="67" t="str">
        <f>LEFT(Tabel1[[#This Row],[Ruumi tüüp (TALO Tüüpruumide nimestik)]],2)</f>
        <v/>
      </c>
      <c r="J95" s="25"/>
      <c r="K95" s="24"/>
      <c r="L95" s="67" t="str">
        <f>IFERROR(VLOOKUP(Tabel1[[#This Row],[Üürnik]],'Lepingu lisa'!$AW$3:$AX$22,2,FALSE),"")</f>
        <v/>
      </c>
      <c r="M95" s="67"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35">
      <c r="A96" s="24"/>
      <c r="B96" s="26"/>
      <c r="C96" s="24"/>
      <c r="D96" s="24"/>
      <c r="E96" s="24"/>
      <c r="F96" s="70"/>
      <c r="G96" s="70"/>
      <c r="H96" s="24"/>
      <c r="I96" s="67" t="str">
        <f>LEFT(Tabel1[[#This Row],[Ruumi tüüp (TALO Tüüpruumide nimestik)]],2)</f>
        <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35">
      <c r="A97" s="24"/>
      <c r="B97" s="26"/>
      <c r="C97" s="24"/>
      <c r="D97" s="24"/>
      <c r="E97" s="24"/>
      <c r="F97" s="70"/>
      <c r="G97" s="70"/>
      <c r="H97" s="24"/>
      <c r="I97" s="67" t="str">
        <f>LEFT(Tabel1[[#This Row],[Ruumi tüüp (TALO Tüüpruumide nimestik)]],2)</f>
        <v/>
      </c>
      <c r="J97" s="25"/>
      <c r="K97" s="24"/>
      <c r="L97" s="67" t="str">
        <f>IFERROR(VLOOKUP(Tabel1[[#This Row],[Üürnik]],'Lepingu lisa'!$AW$3:$AX$22,2,FALSE),"")</f>
        <v/>
      </c>
      <c r="M97" s="67"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35">
      <c r="A98" s="24"/>
      <c r="B98" s="26"/>
      <c r="C98" s="24"/>
      <c r="D98" s="24"/>
      <c r="E98" s="24"/>
      <c r="F98" s="70"/>
      <c r="G98" s="70"/>
      <c r="H98" s="24"/>
      <c r="I98" s="67" t="str">
        <f>LEFT(Tabel1[[#This Row],[Ruumi tüüp (TALO Tüüpruumide nimestik)]],2)</f>
        <v/>
      </c>
      <c r="J98" s="25"/>
      <c r="K98" s="24"/>
      <c r="L98" s="67" t="str">
        <f>IFERROR(VLOOKUP(Tabel1[[#This Row],[Üürnik]],'Lepingu lisa'!$AW$3:$AX$22,2,FALSE),"")</f>
        <v/>
      </c>
      <c r="M98" s="67"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35">
      <c r="A99" s="24"/>
      <c r="B99" s="26"/>
      <c r="C99" s="24"/>
      <c r="D99" s="24"/>
      <c r="E99" s="24"/>
      <c r="F99" s="70"/>
      <c r="G99" s="70"/>
      <c r="H99" s="24"/>
      <c r="I99" s="67" t="str">
        <f>LEFT(Tabel1[[#This Row],[Ruumi tüüp (TALO Tüüpruumide nimestik)]],2)</f>
        <v/>
      </c>
      <c r="J99" s="25"/>
      <c r="K99" s="24"/>
      <c r="L99" s="67" t="str">
        <f>IFERROR(VLOOKUP(Tabel1[[#This Row],[Üürnik]],'Lepingu lisa'!$AW$3:$AX$22,2,FALSE),"")</f>
        <v/>
      </c>
      <c r="M99" s="67"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35">
      <c r="A100" s="24"/>
      <c r="B100" s="26"/>
      <c r="C100" s="24"/>
      <c r="D100" s="24"/>
      <c r="E100" s="24"/>
      <c r="F100" s="70"/>
      <c r="G100" s="70"/>
      <c r="H100" s="24"/>
      <c r="I100" s="67" t="str">
        <f>LEFT(Tabel1[[#This Row],[Ruumi tüüp (TALO Tüüpruumide nimestik)]],2)</f>
        <v/>
      </c>
      <c r="J100" s="25"/>
      <c r="K100" s="24"/>
      <c r="L100" s="67" t="str">
        <f>IFERROR(VLOOKUP(Tabel1[[#This Row],[Üürnik]],'Lepingu lisa'!$AW$3:$AX$22,2,FALSE),"")</f>
        <v/>
      </c>
      <c r="M100" s="67"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35">
      <c r="A101" s="24"/>
      <c r="B101" s="26"/>
      <c r="C101" s="24"/>
      <c r="D101" s="24"/>
      <c r="E101" s="24"/>
      <c r="F101" s="70"/>
      <c r="G101" s="70"/>
      <c r="H101" s="24"/>
      <c r="I101" s="67" t="str">
        <f>LEFT(Tabel1[[#This Row],[Ruumi tüüp (TALO Tüüpruumide nimestik)]],2)</f>
        <v/>
      </c>
      <c r="J101" s="25"/>
      <c r="K101" s="24"/>
      <c r="L101" s="67" t="str">
        <f>IFERROR(VLOOKUP(Tabel1[[#This Row],[Üürnik]],'Lepingu lisa'!$AW$3:$AX$22,2,FALSE),"")</f>
        <v/>
      </c>
      <c r="M101" s="67"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35">
      <c r="A102" s="24"/>
      <c r="B102" s="26"/>
      <c r="C102" s="24"/>
      <c r="D102" s="24"/>
      <c r="E102" s="24"/>
      <c r="F102" s="70"/>
      <c r="G102" s="70"/>
      <c r="H102" s="24"/>
      <c r="I102" s="67" t="str">
        <f>LEFT(Tabel1[[#This Row],[Ruumi tüüp (TALO Tüüpruumide nimestik)]],2)</f>
        <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35">
      <c r="A103" s="24"/>
      <c r="B103" s="26"/>
      <c r="C103" s="24"/>
      <c r="D103" s="24"/>
      <c r="E103" s="24"/>
      <c r="F103" s="70"/>
      <c r="G103" s="70"/>
      <c r="H103" s="24"/>
      <c r="I103" s="67" t="str">
        <f>LEFT(Tabel1[[#This Row],[Ruumi tüüp (TALO Tüüpruumide nimestik)]],2)</f>
        <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35">
      <c r="A104" s="24"/>
      <c r="B104" s="26"/>
      <c r="C104" s="24"/>
      <c r="D104" s="24"/>
      <c r="E104" s="24"/>
      <c r="F104" s="70"/>
      <c r="G104" s="70"/>
      <c r="H104" s="24"/>
      <c r="I104" s="67" t="str">
        <f>LEFT(Tabel1[[#This Row],[Ruumi tüüp (TALO Tüüpruumide nimestik)]],2)</f>
        <v/>
      </c>
      <c r="J104" s="25"/>
      <c r="K104" s="24"/>
      <c r="L104" s="67" t="str">
        <f>IFERROR(VLOOKUP(Tabel1[[#This Row],[Üürnik]],'Lepingu lisa'!$AW$3:$AX$22,2,FALSE),"")</f>
        <v/>
      </c>
      <c r="M104" s="67"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35">
      <c r="A105" s="24"/>
      <c r="B105" s="26"/>
      <c r="C105" s="24"/>
      <c r="D105" s="24"/>
      <c r="E105" s="24"/>
      <c r="F105" s="70"/>
      <c r="G105" s="70"/>
      <c r="H105" s="24"/>
      <c r="I105" s="67" t="str">
        <f>LEFT(Tabel1[[#This Row],[Ruumi tüüp (TALO Tüüpruumide nimestik)]],2)</f>
        <v/>
      </c>
      <c r="J105" s="25"/>
      <c r="K105" s="24"/>
      <c r="L105" s="67" t="str">
        <f>IFERROR(VLOOKUP(Tabel1[[#This Row],[Üürnik]],'Lepingu lisa'!$AW$3:$AX$22,2,FALSE),"")</f>
        <v/>
      </c>
      <c r="M105" s="67"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35">
      <c r="A106" s="24"/>
      <c r="B106" s="26"/>
      <c r="C106" s="24"/>
      <c r="D106" s="24"/>
      <c r="E106" s="24"/>
      <c r="F106" s="70"/>
      <c r="G106" s="70"/>
      <c r="H106" s="24"/>
      <c r="I106" s="67" t="str">
        <f>LEFT(Tabel1[[#This Row],[Ruumi tüüp (TALO Tüüpruumide nimestik)]],2)</f>
        <v/>
      </c>
      <c r="J106" s="25"/>
      <c r="K106" s="24"/>
      <c r="L106" s="67" t="str">
        <f>IFERROR(VLOOKUP(Tabel1[[#This Row],[Üürnik]],'Lepingu lisa'!$AW$3:$AX$22,2,FALSE),"")</f>
        <v/>
      </c>
      <c r="M106" s="67"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35">
      <c r="A107" s="24"/>
      <c r="B107" s="26"/>
      <c r="C107" s="24"/>
      <c r="D107" s="24"/>
      <c r="E107" s="24"/>
      <c r="F107" s="70"/>
      <c r="G107" s="70"/>
      <c r="H107" s="24"/>
      <c r="I107" s="67" t="str">
        <f>LEFT(Tabel1[[#This Row],[Ruumi tüüp (TALO Tüüpruumide nimestik)]],2)</f>
        <v/>
      </c>
      <c r="J107" s="25"/>
      <c r="K107" s="24"/>
      <c r="L107" s="67" t="str">
        <f>IFERROR(VLOOKUP(Tabel1[[#This Row],[Üürnik]],'Lepingu lisa'!$AW$3:$AX$22,2,FALSE),"")</f>
        <v/>
      </c>
      <c r="M107" s="67"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35">
      <c r="A108" s="24"/>
      <c r="B108" s="26"/>
      <c r="C108" s="24"/>
      <c r="D108" s="24"/>
      <c r="E108" s="24"/>
      <c r="F108" s="70"/>
      <c r="G108" s="70"/>
      <c r="H108" s="24"/>
      <c r="I108" s="67" t="str">
        <f>LEFT(Tabel1[[#This Row],[Ruumi tüüp (TALO Tüüpruumide nimestik)]],2)</f>
        <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35">
      <c r="A109" s="24"/>
      <c r="B109" s="26"/>
      <c r="C109" s="24"/>
      <c r="D109" s="24"/>
      <c r="E109" s="24"/>
      <c r="F109" s="70"/>
      <c r="G109" s="70"/>
      <c r="H109" s="24"/>
      <c r="I109" s="67" t="str">
        <f>LEFT(Tabel1[[#This Row],[Ruumi tüüp (TALO Tüüpruumide nimestik)]],2)</f>
        <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35">
      <c r="A110" s="24"/>
      <c r="B110" s="26"/>
      <c r="C110" s="24"/>
      <c r="D110" s="24"/>
      <c r="E110" s="24"/>
      <c r="F110" s="70"/>
      <c r="G110" s="70"/>
      <c r="H110" s="24"/>
      <c r="I110" s="67" t="str">
        <f>LEFT(Tabel1[[#This Row],[Ruumi tüüp (TALO Tüüpruumide nimestik)]],2)</f>
        <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35">
      <c r="A111" s="24"/>
      <c r="B111" s="26"/>
      <c r="C111" s="24"/>
      <c r="D111" s="24"/>
      <c r="E111" s="24"/>
      <c r="F111" s="70"/>
      <c r="G111" s="70"/>
      <c r="H111" s="24"/>
      <c r="I111" s="67" t="str">
        <f>LEFT(Tabel1[[#This Row],[Ruumi tüüp (TALO Tüüpruumide nimestik)]],2)</f>
        <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35">
      <c r="A112" s="24"/>
      <c r="B112" s="26"/>
      <c r="C112" s="24"/>
      <c r="D112" s="24"/>
      <c r="E112" s="24"/>
      <c r="F112" s="70"/>
      <c r="G112" s="70"/>
      <c r="H112" s="24"/>
      <c r="I112" s="67" t="str">
        <f>LEFT(Tabel1[[#This Row],[Ruumi tüüp (TALO Tüüpruumide nimestik)]],2)</f>
        <v/>
      </c>
      <c r="J112" s="25"/>
      <c r="K112" s="24"/>
      <c r="L112" s="67" t="str">
        <f>IFERROR(VLOOKUP(Tabel1[[#This Row],[Üürnik]],'Lepingu lisa'!$AW$3:$AX$22,2,FALSE),"")</f>
        <v/>
      </c>
      <c r="M112" s="67"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35">
      <c r="A113" s="24"/>
      <c r="B113" s="26"/>
      <c r="C113" s="24"/>
      <c r="D113" s="24"/>
      <c r="E113" s="24"/>
      <c r="F113" s="70"/>
      <c r="G113" s="70"/>
      <c r="H113" s="24"/>
      <c r="I113" s="67" t="str">
        <f>LEFT(Tabel1[[#This Row],[Ruumi tüüp (TALO Tüüpruumide nimestik)]],2)</f>
        <v/>
      </c>
      <c r="J113" s="25"/>
      <c r="K113" s="24"/>
      <c r="L113" s="67" t="str">
        <f>IFERROR(VLOOKUP(Tabel1[[#This Row],[Üürnik]],'Lepingu lisa'!$AW$3:$AX$22,2,FALSE),"")</f>
        <v/>
      </c>
      <c r="M113" s="67"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35">
      <c r="A114" s="24"/>
      <c r="B114" s="26"/>
      <c r="C114" s="24"/>
      <c r="D114" s="24"/>
      <c r="E114" s="24"/>
      <c r="F114" s="70"/>
      <c r="G114" s="70"/>
      <c r="H114" s="24"/>
      <c r="I114" s="67" t="str">
        <f>LEFT(Tabel1[[#This Row],[Ruumi tüüp (TALO Tüüpruumide nimestik)]],2)</f>
        <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35">
      <c r="A115" s="24"/>
      <c r="B115" s="26"/>
      <c r="C115" s="24"/>
      <c r="D115" s="24"/>
      <c r="E115" s="24"/>
      <c r="F115" s="70"/>
      <c r="G115" s="70"/>
      <c r="H115" s="24"/>
      <c r="I115" s="67" t="str">
        <f>LEFT(Tabel1[[#This Row],[Ruumi tüüp (TALO Tüüpruumide nimestik)]],2)</f>
        <v/>
      </c>
      <c r="J115" s="25"/>
      <c r="K115" s="24"/>
      <c r="L115" s="67" t="str">
        <f>IFERROR(VLOOKUP(Tabel1[[#This Row],[Üürnik]],'Lepingu lisa'!$AW$3:$AX$22,2,FALSE),"")</f>
        <v/>
      </c>
      <c r="M115" s="67"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35">
      <c r="A116" s="24"/>
      <c r="B116" s="26"/>
      <c r="C116" s="24"/>
      <c r="D116" s="24"/>
      <c r="E116" s="24"/>
      <c r="F116" s="70"/>
      <c r="G116" s="70"/>
      <c r="H116" s="24"/>
      <c r="I116" s="67" t="str">
        <f>LEFT(Tabel1[[#This Row],[Ruumi tüüp (TALO Tüüpruumide nimestik)]],2)</f>
        <v/>
      </c>
      <c r="J116" s="25"/>
      <c r="K116" s="24"/>
      <c r="L116" s="67" t="str">
        <f>IFERROR(VLOOKUP(Tabel1[[#This Row],[Üürnik]],'Lepingu lisa'!$AW$3:$AX$22,2,FALSE),"")</f>
        <v/>
      </c>
      <c r="M116" s="67"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35">
      <c r="A117" s="24"/>
      <c r="B117" s="26"/>
      <c r="C117" s="24"/>
      <c r="D117" s="24"/>
      <c r="E117" s="24"/>
      <c r="F117" s="70"/>
      <c r="G117" s="70"/>
      <c r="H117" s="24"/>
      <c r="I117" s="67" t="str">
        <f>LEFT(Tabel1[[#This Row],[Ruumi tüüp (TALO Tüüpruumide nimestik)]],2)</f>
        <v/>
      </c>
      <c r="J117" s="25"/>
      <c r="K117" s="24"/>
      <c r="L117" s="67" t="str">
        <f>IFERROR(VLOOKUP(Tabel1[[#This Row],[Üürnik]],'Lepingu lisa'!$AW$3:$AX$22,2,FALSE),"")</f>
        <v/>
      </c>
      <c r="M117" s="67"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35">
      <c r="A118" s="24"/>
      <c r="B118" s="26"/>
      <c r="C118" s="24"/>
      <c r="D118" s="24"/>
      <c r="E118" s="24"/>
      <c r="F118" s="70"/>
      <c r="G118" s="70"/>
      <c r="H118" s="24"/>
      <c r="I118" s="67" t="str">
        <f>LEFT(Tabel1[[#This Row],[Ruumi tüüp (TALO Tüüpruumide nimestik)]],2)</f>
        <v/>
      </c>
      <c r="J118" s="25"/>
      <c r="K118" s="24"/>
      <c r="L118" s="67" t="str">
        <f>IFERROR(VLOOKUP(Tabel1[[#This Row],[Üürnik]],'Lepingu lisa'!$AW$3:$AX$22,2,FALSE),"")</f>
        <v/>
      </c>
      <c r="M118" s="67"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35">
      <c r="A119" s="24"/>
      <c r="B119" s="26"/>
      <c r="C119" s="24"/>
      <c r="D119" s="24"/>
      <c r="E119" s="24"/>
      <c r="F119" s="70"/>
      <c r="G119" s="70"/>
      <c r="H119" s="24"/>
      <c r="I119" s="67" t="str">
        <f>LEFT(Tabel1[[#This Row],[Ruumi tüüp (TALO Tüüpruumide nimestik)]],2)</f>
        <v/>
      </c>
      <c r="J119" s="25"/>
      <c r="K119" s="24"/>
      <c r="L119" s="67" t="str">
        <f>IFERROR(VLOOKUP(Tabel1[[#This Row],[Üürnik]],'Lepingu lisa'!$AW$3:$AX$22,2,FALSE),"")</f>
        <v/>
      </c>
      <c r="M119" s="67"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35">
      <c r="A120" s="24"/>
      <c r="B120" s="26"/>
      <c r="C120" s="24"/>
      <c r="D120" s="24"/>
      <c r="E120" s="24"/>
      <c r="F120" s="70"/>
      <c r="G120" s="70"/>
      <c r="H120" s="24"/>
      <c r="I120" s="67" t="str">
        <f>LEFT(Tabel1[[#This Row],[Ruumi tüüp (TALO Tüüpruumide nimestik)]],2)</f>
        <v/>
      </c>
      <c r="J120" s="25"/>
      <c r="K120" s="24"/>
      <c r="L120" s="67" t="str">
        <f>IFERROR(VLOOKUP(Tabel1[[#This Row],[Üürnik]],'Lepingu lisa'!$AW$3:$AX$22,2,FALSE),"")</f>
        <v/>
      </c>
      <c r="M120" s="67"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35">
      <c r="A121" s="24"/>
      <c r="B121" s="26"/>
      <c r="C121" s="24"/>
      <c r="D121" s="24"/>
      <c r="E121" s="24"/>
      <c r="F121" s="70"/>
      <c r="G121" s="70"/>
      <c r="H121" s="24"/>
      <c r="I121" s="67" t="str">
        <f>LEFT(Tabel1[[#This Row],[Ruumi tüüp (TALO Tüüpruumide nimestik)]],2)</f>
        <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35">
      <c r="A122" s="24"/>
      <c r="B122" s="26"/>
      <c r="C122" s="24"/>
      <c r="D122" s="24"/>
      <c r="E122" s="24"/>
      <c r="F122" s="70"/>
      <c r="G122" s="70"/>
      <c r="H122" s="24"/>
      <c r="I122" s="67" t="str">
        <f>LEFT(Tabel1[[#This Row],[Ruumi tüüp (TALO Tüüpruumide nimestik)]],2)</f>
        <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35">
      <c r="A123" s="24"/>
      <c r="B123" s="26"/>
      <c r="C123" s="24"/>
      <c r="D123" s="24"/>
      <c r="E123" s="24"/>
      <c r="F123" s="70"/>
      <c r="G123" s="70"/>
      <c r="H123" s="24"/>
      <c r="I123" s="67" t="str">
        <f>LEFT(Tabel1[[#This Row],[Ruumi tüüp (TALO Tüüpruumide nimestik)]],2)</f>
        <v/>
      </c>
      <c r="J123" s="25"/>
      <c r="K123" s="24"/>
      <c r="L123" s="67" t="str">
        <f>IFERROR(VLOOKUP(Tabel1[[#This Row],[Üürnik]],'Lepingu lisa'!$AW$3:$AX$22,2,FALSE),"")</f>
        <v/>
      </c>
      <c r="M123" s="67"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35">
      <c r="A124" s="24"/>
      <c r="B124" s="26"/>
      <c r="C124" s="24"/>
      <c r="D124" s="24"/>
      <c r="E124" s="24"/>
      <c r="F124" s="70"/>
      <c r="G124" s="70"/>
      <c r="H124" s="24"/>
      <c r="I124" s="67" t="str">
        <f>LEFT(Tabel1[[#This Row],[Ruumi tüüp (TALO Tüüpruumide nimestik)]],2)</f>
        <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35">
      <c r="A125" s="24"/>
      <c r="B125" s="26"/>
      <c r="C125" s="24"/>
      <c r="D125" s="24"/>
      <c r="E125" s="24"/>
      <c r="F125" s="70"/>
      <c r="G125" s="70"/>
      <c r="H125" s="24"/>
      <c r="I125" s="67" t="str">
        <f>LEFT(Tabel1[[#This Row],[Ruumi tüüp (TALO Tüüpruumide nimestik)]],2)</f>
        <v/>
      </c>
      <c r="J125" s="25"/>
      <c r="K125" s="24"/>
      <c r="L125" s="67" t="str">
        <f>IFERROR(VLOOKUP(Tabel1[[#This Row],[Üürnik]],'Lepingu lisa'!$AW$3:$AX$22,2,FALSE),"")</f>
        <v/>
      </c>
      <c r="M125" s="67"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35">
      <c r="A126" s="24"/>
      <c r="B126" s="26"/>
      <c r="C126" s="24"/>
      <c r="D126" s="24"/>
      <c r="E126" s="24"/>
      <c r="F126" s="70"/>
      <c r="G126" s="70"/>
      <c r="H126" s="24"/>
      <c r="I126" s="67" t="str">
        <f>LEFT(Tabel1[[#This Row],[Ruumi tüüp (TALO Tüüpruumide nimestik)]],2)</f>
        <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35">
      <c r="A127" s="24"/>
      <c r="B127" s="26"/>
      <c r="C127" s="24"/>
      <c r="D127" s="24"/>
      <c r="E127" s="24"/>
      <c r="F127" s="70"/>
      <c r="G127" s="70"/>
      <c r="H127" s="24"/>
      <c r="I127" s="67" t="str">
        <f>LEFT(Tabel1[[#This Row],[Ruumi tüüp (TALO Tüüpruumide nimestik)]],2)</f>
        <v/>
      </c>
      <c r="J127" s="25"/>
      <c r="K127" s="24"/>
      <c r="L127" s="67" t="str">
        <f>IFERROR(VLOOKUP(Tabel1[[#This Row],[Üürnik]],'Lepingu lisa'!$AW$3:$AX$22,2,FALSE),"")</f>
        <v/>
      </c>
      <c r="M127" s="67"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35">
      <c r="A128" s="24"/>
      <c r="B128" s="26"/>
      <c r="C128" s="24"/>
      <c r="D128" s="24"/>
      <c r="E128" s="24"/>
      <c r="F128" s="70"/>
      <c r="G128" s="70"/>
      <c r="H128" s="24"/>
      <c r="I128" s="67" t="str">
        <f>LEFT(Tabel1[[#This Row],[Ruumi tüüp (TALO Tüüpruumide nimestik)]],2)</f>
        <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35">
      <c r="A129" s="24"/>
      <c r="B129" s="26"/>
      <c r="C129" s="24"/>
      <c r="D129" s="24"/>
      <c r="E129" s="24"/>
      <c r="F129" s="70"/>
      <c r="G129" s="70"/>
      <c r="H129" s="24"/>
      <c r="I129" s="67" t="str">
        <f>LEFT(Tabel1[[#This Row],[Ruumi tüüp (TALO Tüüpruumide nimestik)]],2)</f>
        <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35">
      <c r="A130" s="24"/>
      <c r="B130" s="26"/>
      <c r="C130" s="24"/>
      <c r="D130" s="24"/>
      <c r="E130" s="24"/>
      <c r="F130" s="70"/>
      <c r="G130" s="70"/>
      <c r="H130" s="24"/>
      <c r="I130" s="67" t="str">
        <f>LEFT(Tabel1[[#This Row],[Ruumi tüüp (TALO Tüüpruumide nimestik)]],2)</f>
        <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35">
      <c r="A131" s="24"/>
      <c r="B131" s="26"/>
      <c r="C131" s="24"/>
      <c r="D131" s="24"/>
      <c r="E131" s="24"/>
      <c r="F131" s="70"/>
      <c r="G131" s="70"/>
      <c r="H131" s="24"/>
      <c r="I131" s="67" t="str">
        <f>LEFT(Tabel1[[#This Row],[Ruumi tüüp (TALO Tüüpruumide nimestik)]],2)</f>
        <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35">
      <c r="A132" s="24"/>
      <c r="B132" s="26"/>
      <c r="C132" s="24"/>
      <c r="D132" s="24"/>
      <c r="E132" s="24"/>
      <c r="F132" s="70"/>
      <c r="G132" s="70"/>
      <c r="H132" s="24"/>
      <c r="I132" s="67" t="str">
        <f>LEFT(Tabel1[[#This Row],[Ruumi tüüp (TALO Tüüpruumide nimestik)]],2)</f>
        <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35">
      <c r="A133" s="24"/>
      <c r="B133" s="26"/>
      <c r="C133" s="24"/>
      <c r="D133" s="24"/>
      <c r="E133" s="24"/>
      <c r="F133" s="70"/>
      <c r="G133" s="70"/>
      <c r="H133" s="24"/>
      <c r="I133" s="67" t="str">
        <f>LEFT(Tabel1[[#This Row],[Ruumi tüüp (TALO Tüüpruumide nimestik)]],2)</f>
        <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35">
      <c r="A134" s="24"/>
      <c r="B134" s="26"/>
      <c r="C134" s="24"/>
      <c r="D134" s="24"/>
      <c r="E134" s="24"/>
      <c r="F134" s="70"/>
      <c r="G134" s="70"/>
      <c r="H134" s="24"/>
      <c r="I134" s="67" t="str">
        <f>LEFT(Tabel1[[#This Row],[Ruumi tüüp (TALO Tüüpruumide nimestik)]],2)</f>
        <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35">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35">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35">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35">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35">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35">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35">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35">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3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3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3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3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3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3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3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3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3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3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3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3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3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3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3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3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3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3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3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3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3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3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3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3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3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3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3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3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3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3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3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3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3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3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3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3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3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3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3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3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3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3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3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3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3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3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3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3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3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3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3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3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3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3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3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3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3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3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3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3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3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3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3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3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3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3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3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3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3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3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3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3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3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3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3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3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3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3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3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3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3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3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3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3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3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3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3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3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3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3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3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3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3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3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3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3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3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3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3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3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3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3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3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3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3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3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3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3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3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3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3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3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3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3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3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3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3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3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3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3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3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3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3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3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3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3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3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3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3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3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3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3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3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3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3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3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3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3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3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3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3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3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3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3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3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3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3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3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3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3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3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3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3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3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3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3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3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3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3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3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3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3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3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3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3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3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3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3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3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3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3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3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3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3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3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3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3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3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3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3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3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3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3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3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3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3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3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3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3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3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3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3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3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3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3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3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3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3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3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3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3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3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3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3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3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3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3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3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3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3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3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3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3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3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3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3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3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3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3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3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3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3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3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3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3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3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3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3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3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3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3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3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3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3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3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3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3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3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3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3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3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3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3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3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3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3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3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3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3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3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3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3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3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3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3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3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3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3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3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3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3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3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3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3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3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3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3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3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3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3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3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3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3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3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3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3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3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3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3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3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3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3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3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3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3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3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3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3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3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3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3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3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3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3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3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3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3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3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3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3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3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3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3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3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3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3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3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3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3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3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3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3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3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3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3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3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3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3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3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3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3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3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3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3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3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3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3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3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3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3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3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3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3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3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3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3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3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3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3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3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3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3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3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3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3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3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3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3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3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3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3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3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3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3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3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3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3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3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3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3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3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3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3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3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3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3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3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3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3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3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3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3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3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3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3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3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3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3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3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3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3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3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3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3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3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3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3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3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3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3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3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3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3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3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3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3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3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3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3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3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3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3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3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3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3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3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3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3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3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3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3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3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3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3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3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3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3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3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3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3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3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3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3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3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3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3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3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3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3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3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3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3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3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3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3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3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3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3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3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3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3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3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3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3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3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3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3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3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3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3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3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3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3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3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3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3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3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3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3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3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3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3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3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3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3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3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3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3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3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3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3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3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3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3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3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3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3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3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3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3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3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3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3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3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3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3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3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3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3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3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3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3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3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3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3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3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3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3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3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3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3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3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3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3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3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3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3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3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3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3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3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3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3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3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3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3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3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3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3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3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3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3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3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3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3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3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3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3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3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3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3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3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3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3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3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3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3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3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3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3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3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3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3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3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3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3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3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3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3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3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3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3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3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3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3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3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3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3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3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3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3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3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3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3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3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3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3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3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3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3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3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3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3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3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3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3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3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3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3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3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3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3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3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3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3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3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3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3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3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3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3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3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3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3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3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3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3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3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3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3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3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3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3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3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3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3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3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3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3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3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3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3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3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3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3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3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3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3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3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3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3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3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3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3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3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3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3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3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3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3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3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3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3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3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3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3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3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3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3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3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3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3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3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3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3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3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3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3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3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3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3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3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3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3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3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3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3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3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3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3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3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3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3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3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3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3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3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3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3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3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3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3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3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3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3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3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3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3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3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3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3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3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3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3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3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3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3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3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3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3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3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3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3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3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3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3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3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3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3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3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3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3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3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3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3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3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3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3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3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3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3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3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3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3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3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3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3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3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3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3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3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3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3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3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3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3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3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3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3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3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3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3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3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3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3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3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3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3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3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3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3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3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3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3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3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3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3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3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3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3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3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3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3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3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3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3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3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3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3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3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3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3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3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3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3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3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3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3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3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3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3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3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3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3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3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3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3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3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3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3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3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3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3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3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3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3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3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3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3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3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3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3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3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3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3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3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3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3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3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3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3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3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3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3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3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3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3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3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3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3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3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3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3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3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3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3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3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3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3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3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3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3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3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3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3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3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3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3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3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3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3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3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3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3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3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3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3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3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3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3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3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3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3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3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3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3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3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3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3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3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3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3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3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3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3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3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3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3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3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3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3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6"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J21:J29 J31:J1003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J9:J13 J30</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2" customWidth="1"/>
    <col min="2" max="2" width="62.81640625" style="2" customWidth="1"/>
    <col min="3" max="3" width="34.54296875" bestFit="1" customWidth="1"/>
    <col min="4" max="4" width="74.54296875" bestFit="1" customWidth="1"/>
  </cols>
  <sheetData>
    <row r="1" spans="1:4" s="1" customFormat="1" x14ac:dyDescent="0.35">
      <c r="A1" s="55" t="s">
        <v>1</v>
      </c>
      <c r="B1" s="56" t="s">
        <v>195</v>
      </c>
      <c r="C1" s="57" t="s">
        <v>79</v>
      </c>
      <c r="D1" s="57" t="s">
        <v>196</v>
      </c>
    </row>
    <row r="2" spans="1:4" x14ac:dyDescent="0.35">
      <c r="A2" s="58" t="s">
        <v>110</v>
      </c>
      <c r="B2" s="58" t="s">
        <v>57</v>
      </c>
      <c r="C2" s="58" t="s">
        <v>165</v>
      </c>
      <c r="D2" s="58" t="str">
        <f>C2&amp;A2&amp;B2</f>
        <v>KORRUSE AVATUD NETOPINDRõdu98 Välisruumid</v>
      </c>
    </row>
    <row r="3" spans="1:4" x14ac:dyDescent="0.35">
      <c r="A3" s="58" t="s">
        <v>147</v>
      </c>
      <c r="B3" s="58" t="s">
        <v>57</v>
      </c>
      <c r="C3" s="58" t="s">
        <v>165</v>
      </c>
      <c r="D3" s="58" t="str">
        <f t="shared" ref="D3:D66" si="0">C3&amp;A3&amp;B3</f>
        <v>KORRUSE AVATUD NETOPINDTerrass98 Välisruumid</v>
      </c>
    </row>
    <row r="4" spans="1:4" x14ac:dyDescent="0.35">
      <c r="A4" s="58" t="s">
        <v>150</v>
      </c>
      <c r="B4" s="58" t="s">
        <v>57</v>
      </c>
      <c r="C4" s="58" t="s">
        <v>165</v>
      </c>
      <c r="D4" s="58" t="str">
        <f t="shared" si="0"/>
        <v>KORRUSE AVATUD NETOPINDVarjualune98 Välisruumid</v>
      </c>
    </row>
    <row r="5" spans="1:4" x14ac:dyDescent="0.35">
      <c r="A5" s="58" t="s">
        <v>198</v>
      </c>
      <c r="B5" s="58" t="s">
        <v>56</v>
      </c>
      <c r="C5" s="58" t="s">
        <v>197</v>
      </c>
      <c r="D5" s="58" t="str">
        <f t="shared" si="0"/>
        <v>TEHNOPINDAlajaam/Trafo/Jaotla97 Elektrotehnilised ruumid</v>
      </c>
    </row>
    <row r="6" spans="1:4" x14ac:dyDescent="0.35">
      <c r="A6" s="58" t="s">
        <v>126</v>
      </c>
      <c r="B6" s="58" t="s">
        <v>54</v>
      </c>
      <c r="C6" s="58" t="s">
        <v>197</v>
      </c>
      <c r="D6" s="58" t="str">
        <f t="shared" si="0"/>
        <v>TEHNOPINDBasseini tehniline ruum94 Kütte- ja veehooldusruumid</v>
      </c>
    </row>
    <row r="7" spans="1:4" x14ac:dyDescent="0.35">
      <c r="A7" s="58" t="s">
        <v>124</v>
      </c>
      <c r="B7" s="58" t="s">
        <v>54</v>
      </c>
      <c r="C7" s="58" t="s">
        <v>197</v>
      </c>
      <c r="D7" s="58" t="str">
        <f t="shared" si="0"/>
        <v>TEHNOPINDBoileriruum94 Kütte- ja veehooldusruumid</v>
      </c>
    </row>
    <row r="8" spans="1:4" x14ac:dyDescent="0.35">
      <c r="A8" s="58" t="s">
        <v>92</v>
      </c>
      <c r="B8" s="58" t="s">
        <v>56</v>
      </c>
      <c r="C8" s="58" t="s">
        <v>197</v>
      </c>
      <c r="D8" s="58" t="str">
        <f t="shared" si="0"/>
        <v>TEHNOPINDElektrikilp97 Elektrotehnilised ruumid</v>
      </c>
    </row>
    <row r="9" spans="1:4" x14ac:dyDescent="0.35">
      <c r="A9" s="58" t="s">
        <v>127</v>
      </c>
      <c r="B9" s="58" t="s">
        <v>54</v>
      </c>
      <c r="C9" s="58" t="s">
        <v>197</v>
      </c>
      <c r="D9" s="58" t="str">
        <f t="shared" si="0"/>
        <v>TEHNOPINDGaasiruum94 Kütte- ja veehooldusruumid</v>
      </c>
    </row>
    <row r="10" spans="1:4" x14ac:dyDescent="0.35">
      <c r="A10" s="58" t="s">
        <v>119</v>
      </c>
      <c r="B10" s="58" t="s">
        <v>56</v>
      </c>
      <c r="C10" s="58" t="s">
        <v>197</v>
      </c>
      <c r="D10" s="58" t="str">
        <f t="shared" si="0"/>
        <v>TEHNOPINDGeneraatoriruum97 Elektrotehnilised ruumid</v>
      </c>
    </row>
    <row r="11" spans="1:4" x14ac:dyDescent="0.35">
      <c r="A11" s="58" t="s">
        <v>120</v>
      </c>
      <c r="B11" s="58" t="s">
        <v>58</v>
      </c>
      <c r="C11" s="58" t="s">
        <v>197</v>
      </c>
      <c r="D11" s="58" t="str">
        <f t="shared" si="0"/>
        <v>TEHNOPINDHoolderuum99 Liigitamata liiklus- ja tehnoruumid</v>
      </c>
    </row>
    <row r="12" spans="1:4" x14ac:dyDescent="0.35">
      <c r="A12" s="58" t="s">
        <v>108</v>
      </c>
      <c r="B12" s="58" t="s">
        <v>54</v>
      </c>
      <c r="C12" s="58" t="s">
        <v>197</v>
      </c>
      <c r="D12" s="58" t="str">
        <f t="shared" si="0"/>
        <v>TEHNOPINDJahutusruum94 Kütte- ja veehooldusruumid</v>
      </c>
    </row>
    <row r="13" spans="1:4" x14ac:dyDescent="0.35">
      <c r="A13" s="58" t="s">
        <v>148</v>
      </c>
      <c r="B13" s="58" t="s">
        <v>54</v>
      </c>
      <c r="C13" s="58" t="s">
        <v>197</v>
      </c>
      <c r="D13" s="58" t="str">
        <f t="shared" si="0"/>
        <v>TEHNOPINDKatlaruum94 Kütte- ja veehooldusruumid</v>
      </c>
    </row>
    <row r="14" spans="1:4" x14ac:dyDescent="0.35">
      <c r="A14" s="58" t="s">
        <v>121</v>
      </c>
      <c r="B14" s="58" t="s">
        <v>58</v>
      </c>
      <c r="C14" s="58" t="s">
        <v>197</v>
      </c>
      <c r="D14" s="58" t="str">
        <f t="shared" si="0"/>
        <v>TEHNOPINDKütusehoidla99 Liigitamata liiklus- ja tehnoruumid</v>
      </c>
    </row>
    <row r="15" spans="1:4" x14ac:dyDescent="0.35">
      <c r="A15" s="58" t="s">
        <v>116</v>
      </c>
      <c r="B15" s="58" t="s">
        <v>56</v>
      </c>
      <c r="C15" s="58" t="s">
        <v>197</v>
      </c>
      <c r="D15" s="58" t="str">
        <f t="shared" si="0"/>
        <v>TEHNOPINDLifti masinaruum97 Elektrotehnilised ruumid</v>
      </c>
    </row>
    <row r="16" spans="1:4" x14ac:dyDescent="0.35">
      <c r="A16" s="58" t="s">
        <v>116</v>
      </c>
      <c r="B16" s="58" t="s">
        <v>58</v>
      </c>
      <c r="C16" s="58" t="s">
        <v>197</v>
      </c>
      <c r="D16" s="58" t="str">
        <f t="shared" si="0"/>
        <v>TEHNOPINDLifti masinaruum99 Liigitamata liiklus- ja tehnoruumid</v>
      </c>
    </row>
    <row r="17" spans="1:4" x14ac:dyDescent="0.35">
      <c r="A17" s="58" t="s">
        <v>136</v>
      </c>
      <c r="B17" s="58" t="s">
        <v>56</v>
      </c>
      <c r="C17" s="58" t="s">
        <v>197</v>
      </c>
      <c r="D17" s="58" t="str">
        <f t="shared" si="0"/>
        <v>TEHNOPINDPumpla97 Elektrotehnilised ruumid</v>
      </c>
    </row>
    <row r="18" spans="1:4" x14ac:dyDescent="0.35">
      <c r="A18" s="58" t="s">
        <v>136</v>
      </c>
      <c r="B18" s="58" t="s">
        <v>58</v>
      </c>
      <c r="C18" s="58" t="s">
        <v>197</v>
      </c>
      <c r="D18" s="58" t="str">
        <f t="shared" si="0"/>
        <v>TEHNOPINDPumpla99 Liigitamata liiklus- ja tehnoruumid</v>
      </c>
    </row>
    <row r="19" spans="1:4" x14ac:dyDescent="0.35">
      <c r="A19" s="58" t="s">
        <v>145</v>
      </c>
      <c r="B19" s="58" t="s">
        <v>54</v>
      </c>
      <c r="C19" s="58" t="s">
        <v>197</v>
      </c>
      <c r="D19" s="58" t="str">
        <f t="shared" si="0"/>
        <v>TEHNOPINDSamarõhukamber94 Kütte- ja veehooldusruumid</v>
      </c>
    </row>
    <row r="20" spans="1:4" x14ac:dyDescent="0.35">
      <c r="A20" s="58" t="s">
        <v>145</v>
      </c>
      <c r="B20" s="58" t="s">
        <v>58</v>
      </c>
      <c r="C20" s="58" t="s">
        <v>197</v>
      </c>
      <c r="D20" s="58" t="str">
        <f t="shared" si="0"/>
        <v>TEHNOPINDSamarõhukamber99 Liigitamata liiklus- ja tehnoruumid</v>
      </c>
    </row>
    <row r="21" spans="1:4" x14ac:dyDescent="0.35">
      <c r="A21" s="58" t="s">
        <v>199</v>
      </c>
      <c r="B21" s="58" t="s">
        <v>56</v>
      </c>
      <c r="C21" s="58" t="s">
        <v>197</v>
      </c>
      <c r="D21" s="58" t="str">
        <f t="shared" si="0"/>
        <v>TEHNOPINDSideruum/Nõrkvool97 Elektrotehnilised ruumid</v>
      </c>
    </row>
    <row r="22" spans="1:4" x14ac:dyDescent="0.35">
      <c r="A22" s="58" t="s">
        <v>199</v>
      </c>
      <c r="B22" s="58" t="s">
        <v>58</v>
      </c>
      <c r="C22" s="58" t="s">
        <v>197</v>
      </c>
      <c r="D22" s="58" t="str">
        <f t="shared" si="0"/>
        <v>TEHNOPINDSideruum/Nõrkvool99 Liigitamata liiklus- ja tehnoruumid</v>
      </c>
    </row>
    <row r="23" spans="1:4" x14ac:dyDescent="0.35">
      <c r="A23" s="58" t="s">
        <v>101</v>
      </c>
      <c r="B23" s="58" t="s">
        <v>54</v>
      </c>
      <c r="C23" s="58" t="s">
        <v>197</v>
      </c>
      <c r="D23" s="58" t="str">
        <f t="shared" si="0"/>
        <v>TEHNOPINDSoojasõlm94 Kütte- ja veehooldusruumid</v>
      </c>
    </row>
    <row r="24" spans="1:4" x14ac:dyDescent="0.35">
      <c r="A24" s="58" t="s">
        <v>200</v>
      </c>
      <c r="B24" s="58" t="s">
        <v>54</v>
      </c>
      <c r="C24" s="58" t="s">
        <v>197</v>
      </c>
      <c r="D24" s="58" t="str">
        <f t="shared" si="0"/>
        <v>TEHNOPINDSprinkler/Tuletõrje pump94 Kütte- ja veehooldusruumid</v>
      </c>
    </row>
    <row r="25" spans="1:4" x14ac:dyDescent="0.35">
      <c r="A25" s="58" t="s">
        <v>200</v>
      </c>
      <c r="B25" s="58" t="s">
        <v>58</v>
      </c>
      <c r="C25" s="58" t="s">
        <v>197</v>
      </c>
      <c r="D25" s="58" t="str">
        <f t="shared" si="0"/>
        <v>TEHNOPINDSprinkler/Tuletõrje pump99 Liigitamata liiklus- ja tehnoruumid</v>
      </c>
    </row>
    <row r="26" spans="1:4" x14ac:dyDescent="0.35">
      <c r="A26" s="58" t="s">
        <v>149</v>
      </c>
      <c r="B26" s="58" t="s">
        <v>56</v>
      </c>
      <c r="C26" s="58" t="s">
        <v>197</v>
      </c>
      <c r="D26" s="58" t="str">
        <f t="shared" si="0"/>
        <v>TEHNOPINDUPS-ruum97 Elektrotehnilised ruumid</v>
      </c>
    </row>
    <row r="27" spans="1:4" x14ac:dyDescent="0.35">
      <c r="A27" s="58" t="s">
        <v>149</v>
      </c>
      <c r="B27" s="58" t="s">
        <v>58</v>
      </c>
      <c r="C27" s="58" t="s">
        <v>197</v>
      </c>
      <c r="D27" s="58" t="str">
        <f t="shared" si="0"/>
        <v>TEHNOPINDUPS-ruum99 Liigitamata liiklus- ja tehnoruumid</v>
      </c>
    </row>
    <row r="28" spans="1:4" x14ac:dyDescent="0.35">
      <c r="A28" s="58" t="s">
        <v>114</v>
      </c>
      <c r="B28" s="58" t="s">
        <v>54</v>
      </c>
      <c r="C28" s="58" t="s">
        <v>197</v>
      </c>
      <c r="D28" s="58" t="str">
        <f t="shared" si="0"/>
        <v>TEHNOPINDVeemõõdusõlm94 Kütte- ja veehooldusruumid</v>
      </c>
    </row>
    <row r="29" spans="1:4" x14ac:dyDescent="0.35">
      <c r="A29" s="58" t="s">
        <v>91</v>
      </c>
      <c r="B29" s="58" t="s">
        <v>55</v>
      </c>
      <c r="C29" s="58" t="s">
        <v>197</v>
      </c>
      <c r="D29" s="58" t="str">
        <f t="shared" si="0"/>
        <v>TEHNOPINDVent ruum96 Ventilatsiooniruumid</v>
      </c>
    </row>
    <row r="30" spans="1:4" x14ac:dyDescent="0.35">
      <c r="A30" s="58" t="s">
        <v>123</v>
      </c>
      <c r="B30" s="58" t="s">
        <v>55</v>
      </c>
      <c r="C30" s="58" t="s">
        <v>197</v>
      </c>
      <c r="D30" s="58" t="str">
        <f t="shared" si="0"/>
        <v>TEHNOPINDÕhuvõtukamber96 Ventilatsiooniruumid</v>
      </c>
    </row>
    <row r="31" spans="1:4" x14ac:dyDescent="0.35">
      <c r="A31" s="58" t="s">
        <v>97</v>
      </c>
      <c r="B31" s="58" t="s">
        <v>53</v>
      </c>
      <c r="C31" s="58" t="s">
        <v>164</v>
      </c>
      <c r="D31" s="58" t="str">
        <f t="shared" si="0"/>
        <v>VERTIKAALSETE ÜHENDUSTEEDE PINDLift92 Vertikaalliiklusruumid</v>
      </c>
    </row>
    <row r="32" spans="1:4" x14ac:dyDescent="0.35">
      <c r="A32" s="58" t="s">
        <v>103</v>
      </c>
      <c r="B32" s="58" t="s">
        <v>53</v>
      </c>
      <c r="C32" s="58" t="s">
        <v>164</v>
      </c>
      <c r="D32" s="58" t="str">
        <f t="shared" si="0"/>
        <v>VERTIKAALSETE ÜHENDUSTEEDE PINDŠaht92 Vertikaalliiklusruumid</v>
      </c>
    </row>
    <row r="33" spans="1:4" x14ac:dyDescent="0.35">
      <c r="A33" s="58" t="s">
        <v>201</v>
      </c>
      <c r="B33" s="58" t="s">
        <v>53</v>
      </c>
      <c r="C33" s="58" t="s">
        <v>164</v>
      </c>
      <c r="D33" s="58" t="str">
        <f t="shared" si="0"/>
        <v>VERTIKAALSETE ÜHENDUSTEEDE PINDTrepp/Trepikoda92 Vertikaalliiklusruumid</v>
      </c>
    </row>
    <row r="34" spans="1:4" x14ac:dyDescent="0.35">
      <c r="A34" s="58" t="s">
        <v>203</v>
      </c>
      <c r="B34" s="58" t="s">
        <v>52</v>
      </c>
      <c r="C34" s="58" t="s">
        <v>202</v>
      </c>
      <c r="D34" s="58" t="str">
        <f t="shared" si="0"/>
        <v>ÜÜRITAV PINDAatrium/Fuajee91 Horisontaalliiklusruumid</v>
      </c>
    </row>
    <row r="35" spans="1:4" x14ac:dyDescent="0.35">
      <c r="A35" s="58" t="s">
        <v>85</v>
      </c>
      <c r="B35" s="58" t="s">
        <v>13</v>
      </c>
      <c r="C35" s="58" t="s">
        <v>202</v>
      </c>
      <c r="D35" s="58" t="str">
        <f t="shared" si="0"/>
        <v>ÜÜRITAV PINDAbiruum23 Äriruumide abiruumid</v>
      </c>
    </row>
    <row r="36" spans="1:4" x14ac:dyDescent="0.35">
      <c r="A36" s="58" t="s">
        <v>78</v>
      </c>
      <c r="B36" s="58" t="s">
        <v>30</v>
      </c>
      <c r="C36" s="58" t="s">
        <v>202</v>
      </c>
      <c r="D36" s="58" t="str">
        <f t="shared" si="0"/>
        <v>ÜÜRITAV PINDArhiiv53 Arhiivid</v>
      </c>
    </row>
    <row r="37" spans="1:4" x14ac:dyDescent="0.35">
      <c r="A37" s="58" t="s">
        <v>133</v>
      </c>
      <c r="B37" s="58" t="s">
        <v>16</v>
      </c>
      <c r="C37" s="58" t="s">
        <v>202</v>
      </c>
      <c r="D37" s="58" t="str">
        <f t="shared" si="0"/>
        <v>ÜÜRITAV PINDAuditoorium34 Auditooriumid</v>
      </c>
    </row>
    <row r="38" spans="1:4" x14ac:dyDescent="0.35">
      <c r="A38" s="58" t="s">
        <v>137</v>
      </c>
      <c r="B38" s="58" t="s">
        <v>47</v>
      </c>
      <c r="C38" s="58" t="s">
        <v>202</v>
      </c>
      <c r="D38" s="58" t="str">
        <f t="shared" si="0"/>
        <v>ÜÜRITAV PINDAutopesula85 Pesumaja</v>
      </c>
    </row>
    <row r="39" spans="1:4" x14ac:dyDescent="0.35">
      <c r="A39" s="58" t="s">
        <v>138</v>
      </c>
      <c r="B39" s="58" t="s">
        <v>27</v>
      </c>
      <c r="C39" s="58" t="s">
        <v>202</v>
      </c>
      <c r="D39" s="58" t="str">
        <f t="shared" si="0"/>
        <v>ÜÜRITAV PINDDesokamber49 Ruumigrupi liigitamata eriruumid</v>
      </c>
    </row>
    <row r="40" spans="1:4" x14ac:dyDescent="0.35">
      <c r="A40" s="58" t="s">
        <v>194</v>
      </c>
      <c r="B40" s="58" t="s">
        <v>30</v>
      </c>
      <c r="C40" s="58" t="s">
        <v>202</v>
      </c>
      <c r="D40" s="58" t="str">
        <f t="shared" si="0"/>
        <v>ÜÜRITAV PINDDokumendihoidla53 Arhiivid</v>
      </c>
    </row>
    <row r="41" spans="1:4" x14ac:dyDescent="0.35">
      <c r="A41" s="58" t="s">
        <v>194</v>
      </c>
      <c r="B41" s="58" t="s">
        <v>31</v>
      </c>
      <c r="C41" s="58" t="s">
        <v>202</v>
      </c>
      <c r="D41" s="58" t="str">
        <f t="shared" si="0"/>
        <v>ÜÜRITAV PINDDokumendihoidla59 Liigitamata hoiuruumid</v>
      </c>
    </row>
    <row r="42" spans="1:4" x14ac:dyDescent="0.35">
      <c r="A42" s="58" t="s">
        <v>93</v>
      </c>
      <c r="B42" s="58" t="s">
        <v>52</v>
      </c>
      <c r="C42" s="58" t="s">
        <v>202</v>
      </c>
      <c r="D42" s="58" t="str">
        <f t="shared" si="0"/>
        <v>ÜÜRITAV PINDEesruum91 Horisontaalliiklusruumid</v>
      </c>
    </row>
    <row r="43" spans="1:4" x14ac:dyDescent="0.35">
      <c r="A43" s="58" t="s">
        <v>82</v>
      </c>
      <c r="B43" s="58" t="s">
        <v>3</v>
      </c>
      <c r="C43" s="58" t="s">
        <v>202</v>
      </c>
      <c r="D43" s="58" t="str">
        <f t="shared" si="0"/>
        <v>ÜÜRITAV PINDEluruum11 Korterid tubade arvu järgi</v>
      </c>
    </row>
    <row r="44" spans="1:4" x14ac:dyDescent="0.35">
      <c r="A44" s="58" t="s">
        <v>82</v>
      </c>
      <c r="B44" s="58" t="s">
        <v>4</v>
      </c>
      <c r="C44" s="58" t="s">
        <v>202</v>
      </c>
      <c r="D44" s="58" t="str">
        <f t="shared" si="0"/>
        <v>ÜÜRITAV PINDEluruum12 Eluruumid eraldi</v>
      </c>
    </row>
    <row r="45" spans="1:4" x14ac:dyDescent="0.35">
      <c r="A45" s="58" t="s">
        <v>82</v>
      </c>
      <c r="B45" s="58" t="s">
        <v>5</v>
      </c>
      <c r="C45" s="58" t="s">
        <v>202</v>
      </c>
      <c r="D45" s="58" t="str">
        <f t="shared" si="0"/>
        <v>ÜÜRITAV PINDEluruum13 Majutusruumid</v>
      </c>
    </row>
    <row r="46" spans="1:4" x14ac:dyDescent="0.35">
      <c r="A46" s="58" t="s">
        <v>82</v>
      </c>
      <c r="B46" s="58" t="s">
        <v>6</v>
      </c>
      <c r="C46" s="58" t="s">
        <v>202</v>
      </c>
      <c r="D46" s="58" t="str">
        <f t="shared" si="0"/>
        <v>ÜÜRITAV PINDEluruum15 Ühiselamutoad</v>
      </c>
    </row>
    <row r="47" spans="1:4" x14ac:dyDescent="0.35">
      <c r="A47" s="58" t="s">
        <v>82</v>
      </c>
      <c r="B47" s="58" t="s">
        <v>7</v>
      </c>
      <c r="C47" s="58" t="s">
        <v>202</v>
      </c>
      <c r="D47" s="58" t="str">
        <f t="shared" si="0"/>
        <v>ÜÜRITAV PINDEluruum16 Hotellitoad</v>
      </c>
    </row>
    <row r="48" spans="1:4" x14ac:dyDescent="0.35">
      <c r="A48" s="58" t="s">
        <v>82</v>
      </c>
      <c r="B48" s="58" t="s">
        <v>8</v>
      </c>
      <c r="C48" s="58" t="s">
        <v>202</v>
      </c>
      <c r="D48" s="58" t="str">
        <f t="shared" si="0"/>
        <v>ÜÜRITAV PINDEluruum17 Kasarmutoad</v>
      </c>
    </row>
    <row r="49" spans="1:4" x14ac:dyDescent="0.35">
      <c r="A49" s="58" t="s">
        <v>82</v>
      </c>
      <c r="B49" s="58" t="s">
        <v>9</v>
      </c>
      <c r="C49" s="58" t="s">
        <v>202</v>
      </c>
      <c r="D49" s="58" t="str">
        <f t="shared" si="0"/>
        <v>ÜÜRITAV PINDEluruum18 Magamissaalid</v>
      </c>
    </row>
    <row r="50" spans="1:4" x14ac:dyDescent="0.35">
      <c r="A50" s="58" t="s">
        <v>82</v>
      </c>
      <c r="B50" s="58" t="s">
        <v>10</v>
      </c>
      <c r="C50" s="58" t="s">
        <v>202</v>
      </c>
      <c r="D50" s="58" t="str">
        <f t="shared" si="0"/>
        <v>ÜÜRITAV PINDEluruum19 Liigitamata eluruumid</v>
      </c>
    </row>
    <row r="51" spans="1:4" x14ac:dyDescent="0.35">
      <c r="A51" s="58" t="s">
        <v>143</v>
      </c>
      <c r="B51" s="58" t="s">
        <v>27</v>
      </c>
      <c r="C51" s="58" t="s">
        <v>202</v>
      </c>
      <c r="D51" s="58" t="str">
        <f t="shared" si="0"/>
        <v>ÜÜRITAV PINDEriotstarbeline ruum49 Ruumigrupi liigitamata eriruumid</v>
      </c>
    </row>
    <row r="52" spans="1:4" x14ac:dyDescent="0.35">
      <c r="A52" s="58" t="s">
        <v>90</v>
      </c>
      <c r="B52" s="58" t="s">
        <v>59</v>
      </c>
      <c r="C52" s="58" t="s">
        <v>202</v>
      </c>
      <c r="D52" s="58" t="str">
        <f t="shared" si="0"/>
        <v>ÜÜRITAV PINDGaraaž55 Garaažid</v>
      </c>
    </row>
    <row r="53" spans="1:4" x14ac:dyDescent="0.35">
      <c r="A53" s="58" t="s">
        <v>96</v>
      </c>
      <c r="B53" s="58" t="s">
        <v>28</v>
      </c>
      <c r="C53" s="58" t="s">
        <v>202</v>
      </c>
      <c r="D53" s="58" t="str">
        <f t="shared" si="0"/>
        <v>ÜÜRITAV PINDGarderoob51 Garderoobiruumid</v>
      </c>
    </row>
    <row r="54" spans="1:4" x14ac:dyDescent="0.35">
      <c r="A54" s="58" t="s">
        <v>204</v>
      </c>
      <c r="B54" s="58" t="s">
        <v>29</v>
      </c>
      <c r="C54" s="58" t="s">
        <v>202</v>
      </c>
      <c r="D54" s="58" t="str">
        <f t="shared" si="0"/>
        <v>ÜÜRITAV PINDHoiuruum/Ladu52 Laod</v>
      </c>
    </row>
    <row r="55" spans="1:4" x14ac:dyDescent="0.35">
      <c r="A55" s="58" t="s">
        <v>204</v>
      </c>
      <c r="B55" s="58" t="s">
        <v>31</v>
      </c>
      <c r="C55" s="58" t="s">
        <v>202</v>
      </c>
      <c r="D55" s="58" t="str">
        <f t="shared" si="0"/>
        <v>ÜÜRITAV PINDHoiuruum/Ladu59 Liigitamata hoiuruumid</v>
      </c>
    </row>
    <row r="56" spans="1:4" x14ac:dyDescent="0.35">
      <c r="A56" s="58" t="s">
        <v>134</v>
      </c>
      <c r="B56" s="58" t="s">
        <v>31</v>
      </c>
      <c r="C56" s="58" t="s">
        <v>202</v>
      </c>
      <c r="D56" s="58" t="str">
        <f t="shared" si="0"/>
        <v>ÜÜRITAV PINDJalgrataste hoidla59 Liigitamata hoiuruumid</v>
      </c>
    </row>
    <row r="57" spans="1:4" x14ac:dyDescent="0.35">
      <c r="A57" s="58" t="s">
        <v>118</v>
      </c>
      <c r="B57" s="58" t="s">
        <v>49</v>
      </c>
      <c r="C57" s="58" t="s">
        <v>202</v>
      </c>
      <c r="D57" s="58" t="str">
        <f t="shared" si="0"/>
        <v>ÜÜRITAV PINDJäätmed87 Jäätmehooldusruumid</v>
      </c>
    </row>
    <row r="58" spans="1:4" x14ac:dyDescent="0.35">
      <c r="A58" s="59" t="s">
        <v>139</v>
      </c>
      <c r="B58" s="58" t="s">
        <v>27</v>
      </c>
      <c r="C58" s="58" t="s">
        <v>202</v>
      </c>
      <c r="D58" s="58" t="str">
        <f t="shared" si="0"/>
        <v>ÜÜRITAV PINDKaaluruum49 Ruumigrupi liigitamata eriruumid</v>
      </c>
    </row>
    <row r="59" spans="1:4" x14ac:dyDescent="0.35">
      <c r="A59" s="58" t="s">
        <v>205</v>
      </c>
      <c r="B59" s="58" t="s">
        <v>11</v>
      </c>
      <c r="C59" s="58" t="s">
        <v>202</v>
      </c>
      <c r="D59" s="58" t="str">
        <f t="shared" si="0"/>
        <v>ÜÜRITAV PINDKabinet/Büroo21 Bürooruumid</v>
      </c>
    </row>
    <row r="60" spans="1:4" s="1" customFormat="1" x14ac:dyDescent="0.35">
      <c r="A60" s="58" t="s">
        <v>205</v>
      </c>
      <c r="B60" s="58" t="s">
        <v>12</v>
      </c>
      <c r="C60" s="58" t="s">
        <v>202</v>
      </c>
      <c r="D60" s="58" t="str">
        <f t="shared" si="0"/>
        <v>ÜÜRITAV PINDKabinet/Büroo22 Äriruumid</v>
      </c>
    </row>
    <row r="61" spans="1:4" x14ac:dyDescent="0.35">
      <c r="A61" s="58" t="s">
        <v>104</v>
      </c>
      <c r="B61" s="58" t="s">
        <v>31</v>
      </c>
      <c r="C61" s="58" t="s">
        <v>202</v>
      </c>
      <c r="D61" s="58" t="str">
        <f t="shared" si="0"/>
        <v>ÜÜRITAV PINDKelder59 Liigitamata hoiuruumid</v>
      </c>
    </row>
    <row r="62" spans="1:4" x14ac:dyDescent="0.35">
      <c r="A62" s="58" t="s">
        <v>104</v>
      </c>
      <c r="B62" s="58" t="s">
        <v>44</v>
      </c>
      <c r="C62" s="58" t="s">
        <v>202</v>
      </c>
      <c r="D62" s="58" t="str">
        <f t="shared" si="0"/>
        <v>ÜÜRITAV PINDKelder82 Kinnistu juurde kuuluvad laod</v>
      </c>
    </row>
    <row r="63" spans="1:4" x14ac:dyDescent="0.35">
      <c r="A63" s="58" t="s">
        <v>104</v>
      </c>
      <c r="B63" s="58" t="s">
        <v>50</v>
      </c>
      <c r="C63" s="58" t="s">
        <v>202</v>
      </c>
      <c r="D63" s="58" t="str">
        <f t="shared" si="0"/>
        <v>ÜÜRITAV PINDKelder88 Kinnistu eriruumid</v>
      </c>
    </row>
    <row r="64" spans="1:4" x14ac:dyDescent="0.35">
      <c r="A64" s="58" t="s">
        <v>140</v>
      </c>
      <c r="B64" s="58" t="s">
        <v>31</v>
      </c>
      <c r="C64" s="58" t="s">
        <v>202</v>
      </c>
      <c r="D64" s="58" t="str">
        <f t="shared" si="0"/>
        <v>ÜÜRITAV PINDKemikaalid59 Liigitamata hoiuruumid</v>
      </c>
    </row>
    <row r="65" spans="1:4" x14ac:dyDescent="0.35">
      <c r="A65" s="58" t="s">
        <v>163</v>
      </c>
      <c r="B65" s="58" t="s">
        <v>10</v>
      </c>
      <c r="C65" s="58" t="s">
        <v>202</v>
      </c>
      <c r="D65" s="58" t="str">
        <f t="shared" si="0"/>
        <v>ÜÜRITAV PINDKinnipidamisruum19 Liigitamata eluruumid</v>
      </c>
    </row>
    <row r="66" spans="1:4" x14ac:dyDescent="0.35">
      <c r="A66" s="58" t="s">
        <v>163</v>
      </c>
      <c r="B66" s="58" t="s">
        <v>27</v>
      </c>
      <c r="C66" s="58" t="s">
        <v>202</v>
      </c>
      <c r="D66" s="58" t="str">
        <f t="shared" si="0"/>
        <v>ÜÜRITAV PINDKinnipidamisruum49 Ruumigrupi liigitamata eriruumid</v>
      </c>
    </row>
    <row r="67" spans="1:4" s="1" customFormat="1" x14ac:dyDescent="0.35">
      <c r="A67" s="58" t="s">
        <v>83</v>
      </c>
      <c r="B67" s="58" t="s">
        <v>14</v>
      </c>
      <c r="C67" s="58" t="s">
        <v>202</v>
      </c>
      <c r="D67" s="58" t="str">
        <f t="shared" ref="D67:D120" si="1">C67&amp;A67&amp;B67</f>
        <v>ÜÜRITAV PINDKlassiruum31 Klassiruumid</v>
      </c>
    </row>
    <row r="68" spans="1:4" x14ac:dyDescent="0.35">
      <c r="A68" s="58" t="s">
        <v>117</v>
      </c>
      <c r="B68" s="58" t="s">
        <v>27</v>
      </c>
      <c r="C68" s="58" t="s">
        <v>202</v>
      </c>
      <c r="D68" s="58" t="str">
        <f t="shared" si="1"/>
        <v>ÜÜRITAV PINDKoeraruum49 Ruumigrupi liigitamata eriruumid</v>
      </c>
    </row>
    <row r="69" spans="1:4" x14ac:dyDescent="0.35">
      <c r="A69" s="58" t="s">
        <v>193</v>
      </c>
      <c r="B69" s="58" t="s">
        <v>11</v>
      </c>
      <c r="C69" s="58" t="s">
        <v>202</v>
      </c>
      <c r="D69" s="58" t="str">
        <f t="shared" si="1"/>
        <v>ÜÜRITAV PINDKohtusaal21 Bürooruumid</v>
      </c>
    </row>
    <row r="70" spans="1:4" x14ac:dyDescent="0.35">
      <c r="A70" s="58" t="s">
        <v>81</v>
      </c>
      <c r="B70" s="58" t="s">
        <v>52</v>
      </c>
      <c r="C70" s="58" t="s">
        <v>202</v>
      </c>
      <c r="D70" s="58" t="str">
        <f t="shared" si="1"/>
        <v>ÜÜRITAV PINDKoridor91 Horisontaalliiklusruumid</v>
      </c>
    </row>
    <row r="71" spans="1:4" x14ac:dyDescent="0.35">
      <c r="A71" s="58" t="s">
        <v>89</v>
      </c>
      <c r="B71" s="58" t="s">
        <v>48</v>
      </c>
      <c r="C71" s="58" t="s">
        <v>202</v>
      </c>
      <c r="D71" s="58" t="str">
        <f t="shared" si="1"/>
        <v>ÜÜRITAV PINDKoristus- ja hooldusruum86 Koristus- ja hooldusruumid</v>
      </c>
    </row>
    <row r="72" spans="1:4" x14ac:dyDescent="0.35">
      <c r="A72" s="59" t="s">
        <v>106</v>
      </c>
      <c r="B72" s="58" t="s">
        <v>34</v>
      </c>
      <c r="C72" s="58" t="s">
        <v>202</v>
      </c>
      <c r="D72" s="58" t="str">
        <f t="shared" si="1"/>
        <v>ÜÜRITAV PINDKöögi abiruum64 Köögiruumid</v>
      </c>
    </row>
    <row r="73" spans="1:4" x14ac:dyDescent="0.35">
      <c r="A73" s="58" t="s">
        <v>206</v>
      </c>
      <c r="B73" s="58" t="s">
        <v>33</v>
      </c>
      <c r="C73" s="58" t="s">
        <v>202</v>
      </c>
      <c r="D73" s="58" t="str">
        <f>C73&amp;A73&amp;B73</f>
        <v>ÜÜRITAV PINDKööginurk/Köök62 Töökoha söögitoad</v>
      </c>
    </row>
    <row r="74" spans="1:4" x14ac:dyDescent="0.35">
      <c r="A74" s="58" t="s">
        <v>206</v>
      </c>
      <c r="B74" s="58" t="s">
        <v>34</v>
      </c>
      <c r="C74" s="58" t="s">
        <v>202</v>
      </c>
      <c r="D74" s="58" t="str">
        <f t="shared" si="1"/>
        <v>ÜÜRITAV PINDKööginurk/Köök64 Köögiruumid</v>
      </c>
    </row>
    <row r="75" spans="1:4" x14ac:dyDescent="0.35">
      <c r="A75" s="59" t="s">
        <v>113</v>
      </c>
      <c r="B75" s="58" t="s">
        <v>35</v>
      </c>
      <c r="C75" s="58" t="s">
        <v>202</v>
      </c>
      <c r="D75" s="58" t="str">
        <f t="shared" si="1"/>
        <v>ÜÜRITAV PINDKülmik65 Köögi külmkambrid</v>
      </c>
    </row>
    <row r="76" spans="1:4" x14ac:dyDescent="0.35">
      <c r="A76" s="58" t="s">
        <v>128</v>
      </c>
      <c r="B76" s="58" t="s">
        <v>27</v>
      </c>
      <c r="C76" s="58" t="s">
        <v>202</v>
      </c>
      <c r="D76" s="58" t="str">
        <f t="shared" si="1"/>
        <v>ÜÜRITAV PINDLaadimisruum/-tsoon49 Ruumigrupi liigitamata eriruumid</v>
      </c>
    </row>
    <row r="77" spans="1:4" x14ac:dyDescent="0.35">
      <c r="A77" s="58" t="s">
        <v>95</v>
      </c>
      <c r="B77" s="58" t="s">
        <v>18</v>
      </c>
      <c r="C77" s="58" t="s">
        <v>202</v>
      </c>
      <c r="D77" s="58" t="str">
        <f t="shared" si="1"/>
        <v>ÜÜRITAV PINDLaboratoorium36 Laboratooriumiruumid</v>
      </c>
    </row>
    <row r="78" spans="1:4" x14ac:dyDescent="0.35">
      <c r="A78" s="58" t="s">
        <v>129</v>
      </c>
      <c r="B78" s="58" t="s">
        <v>27</v>
      </c>
      <c r="C78" s="58" t="s">
        <v>202</v>
      </c>
      <c r="D78" s="58" t="str">
        <f t="shared" si="1"/>
        <v>ÜÜRITAV PINDLahangusaal49 Ruumigrupi liigitamata eriruumid</v>
      </c>
    </row>
    <row r="79" spans="1:4" x14ac:dyDescent="0.35">
      <c r="A79" s="58" t="s">
        <v>130</v>
      </c>
      <c r="B79" s="58" t="s">
        <v>27</v>
      </c>
      <c r="C79" s="58" t="s">
        <v>202</v>
      </c>
      <c r="D79" s="58" t="str">
        <f t="shared" si="1"/>
        <v>ÜÜRITAV PINDLasketiir49 Ruumigrupi liigitamata eriruumid</v>
      </c>
    </row>
    <row r="80" spans="1:4" x14ac:dyDescent="0.35">
      <c r="A80" s="58" t="s">
        <v>142</v>
      </c>
      <c r="B80" s="58" t="s">
        <v>21</v>
      </c>
      <c r="C80" s="58" t="s">
        <v>202</v>
      </c>
      <c r="D80" s="58" t="str">
        <f t="shared" si="1"/>
        <v>ÜÜRITAV PINDLaut41 Tootmisruumid</v>
      </c>
    </row>
    <row r="81" spans="1:4" x14ac:dyDescent="0.35">
      <c r="A81" s="58" t="s">
        <v>142</v>
      </c>
      <c r="B81" s="59" t="s">
        <v>50</v>
      </c>
      <c r="C81" s="58" t="s">
        <v>202</v>
      </c>
      <c r="D81" s="58" t="str">
        <f t="shared" si="1"/>
        <v>ÜÜRITAV PINDLaut88 Kinnistu eriruumid</v>
      </c>
    </row>
    <row r="82" spans="1:4" x14ac:dyDescent="0.35">
      <c r="A82" s="58" t="s">
        <v>207</v>
      </c>
      <c r="B82" s="58" t="s">
        <v>41</v>
      </c>
      <c r="C82" s="58" t="s">
        <v>202</v>
      </c>
      <c r="D82" s="58" t="str">
        <f t="shared" si="1"/>
        <v>ÜÜRITAV PINDLava/Kino77 Klubi- ja harrastusruumid</v>
      </c>
    </row>
    <row r="83" spans="1:4" x14ac:dyDescent="0.35">
      <c r="A83" s="58" t="s">
        <v>100</v>
      </c>
      <c r="B83" s="58" t="s">
        <v>39</v>
      </c>
      <c r="C83" s="58" t="s">
        <v>202</v>
      </c>
      <c r="D83" s="58" t="str">
        <f t="shared" si="1"/>
        <v>ÜÜRITAV PINDLeiliruum74 Leiliruumid</v>
      </c>
    </row>
    <row r="84" spans="1:4" x14ac:dyDescent="0.35">
      <c r="A84" s="58" t="s">
        <v>105</v>
      </c>
      <c r="B84" s="58" t="s">
        <v>45</v>
      </c>
      <c r="C84" s="58" t="s">
        <v>202</v>
      </c>
      <c r="D84" s="58" t="str">
        <f t="shared" si="1"/>
        <v>ÜÜRITAV PINDLüüs83 Sissepääsuruumid</v>
      </c>
    </row>
    <row r="85" spans="1:4" x14ac:dyDescent="0.35">
      <c r="A85" s="58" t="s">
        <v>105</v>
      </c>
      <c r="B85" s="58" t="s">
        <v>52</v>
      </c>
      <c r="C85" s="58" t="s">
        <v>202</v>
      </c>
      <c r="D85" s="58" t="str">
        <f t="shared" si="1"/>
        <v>ÜÜRITAV PINDLüüs91 Horisontaalliiklusruumid</v>
      </c>
    </row>
    <row r="86" spans="1:4" x14ac:dyDescent="0.35">
      <c r="A86" s="58" t="s">
        <v>98</v>
      </c>
      <c r="B86" s="58" t="s">
        <v>11</v>
      </c>
      <c r="C86" s="58" t="s">
        <v>202</v>
      </c>
      <c r="D86" s="58" t="str">
        <f t="shared" si="1"/>
        <v>ÜÜRITAV PINDNõupidamise ruum21 Bürooruumid</v>
      </c>
    </row>
    <row r="87" spans="1:4" x14ac:dyDescent="0.35">
      <c r="A87" s="58" t="s">
        <v>208</v>
      </c>
      <c r="B87" s="58" t="s">
        <v>24</v>
      </c>
      <c r="C87" s="58" t="s">
        <v>202</v>
      </c>
      <c r="D87" s="58" t="str">
        <f t="shared" si="1"/>
        <v>ÜÜRITAV PINDNäitusesaal/Muuseum46 Kultuuriasutuste ruumid</v>
      </c>
    </row>
    <row r="88" spans="1:4" x14ac:dyDescent="0.35">
      <c r="A88" s="58" t="s">
        <v>209</v>
      </c>
      <c r="B88" s="58" t="s">
        <v>12</v>
      </c>
      <c r="C88" s="58" t="s">
        <v>202</v>
      </c>
      <c r="D88" s="58" t="str">
        <f t="shared" si="1"/>
        <v>ÜÜRITAV PINDOoteruum/Teenindusruum22 Äriruumid</v>
      </c>
    </row>
    <row r="89" spans="1:4" x14ac:dyDescent="0.35">
      <c r="A89" s="58" t="s">
        <v>209</v>
      </c>
      <c r="B89" s="58" t="s">
        <v>46</v>
      </c>
      <c r="C89" s="58" t="s">
        <v>202</v>
      </c>
      <c r="D89" s="58" t="str">
        <f t="shared" si="1"/>
        <v>ÜÜRITAV PINDOoteruum/Teenindusruum84 Avalikud teenindusruumid</v>
      </c>
    </row>
    <row r="90" spans="1:4" x14ac:dyDescent="0.35">
      <c r="A90" s="58" t="s">
        <v>144</v>
      </c>
      <c r="B90" s="58" t="s">
        <v>59</v>
      </c>
      <c r="C90" s="58" t="s">
        <v>202</v>
      </c>
      <c r="D90" s="58" t="str">
        <f t="shared" si="1"/>
        <v>ÜÜRITAV PINDParkla55 Garaažid</v>
      </c>
    </row>
    <row r="91" spans="1:4" x14ac:dyDescent="0.35">
      <c r="A91" s="58" t="s">
        <v>144</v>
      </c>
      <c r="B91" s="58" t="s">
        <v>51</v>
      </c>
      <c r="C91" s="58" t="s">
        <v>202</v>
      </c>
      <c r="D91" s="58" t="str">
        <f t="shared" si="1"/>
        <v>ÜÜRITAV PINDParkla89 Liigitamata ühisruumid</v>
      </c>
    </row>
    <row r="92" spans="1:4" x14ac:dyDescent="0.35">
      <c r="A92" s="58" t="s">
        <v>84</v>
      </c>
      <c r="B92" s="58" t="s">
        <v>37</v>
      </c>
      <c r="C92" s="58" t="s">
        <v>202</v>
      </c>
      <c r="D92" s="58" t="str">
        <f t="shared" si="1"/>
        <v>ÜÜRITAV PINDPesuruum72 Pesuruumid</v>
      </c>
    </row>
    <row r="93" spans="1:4" x14ac:dyDescent="0.35">
      <c r="A93" s="58" t="s">
        <v>87</v>
      </c>
      <c r="B93" s="58" t="s">
        <v>26</v>
      </c>
      <c r="C93" s="58" t="s">
        <v>202</v>
      </c>
      <c r="D93" s="58" t="str">
        <f t="shared" si="1"/>
        <v>ÜÜRITAV PINDPuhkeruum48 Puhke- ja huvialaruumid</v>
      </c>
    </row>
    <row r="94" spans="1:4" x14ac:dyDescent="0.35">
      <c r="A94" s="58" t="s">
        <v>87</v>
      </c>
      <c r="B94" s="58" t="s">
        <v>40</v>
      </c>
      <c r="C94" s="58" t="s">
        <v>202</v>
      </c>
      <c r="D94" s="58" t="str">
        <f t="shared" si="1"/>
        <v>ÜÜRITAV PINDPuhkeruum75 Puhketoad</v>
      </c>
    </row>
    <row r="95" spans="1:4" x14ac:dyDescent="0.35">
      <c r="A95" s="58" t="s">
        <v>210</v>
      </c>
      <c r="B95" s="58" t="s">
        <v>51</v>
      </c>
      <c r="C95" s="58" t="s">
        <v>202</v>
      </c>
      <c r="D95" s="58" t="str">
        <f t="shared" si="1"/>
        <v>ÜÜRITAV PINDPööning/Katusealune89 Liigitamata ühisruumid</v>
      </c>
    </row>
    <row r="96" spans="1:4" x14ac:dyDescent="0.35">
      <c r="A96" s="58" t="s">
        <v>77</v>
      </c>
      <c r="B96" s="58" t="s">
        <v>20</v>
      </c>
      <c r="C96" s="58" t="s">
        <v>202</v>
      </c>
      <c r="D96" s="58" t="str">
        <f t="shared" si="1"/>
        <v>ÜÜRITAV PINDRaamatukogu39 Liigitamata õpperuumid</v>
      </c>
    </row>
    <row r="97" spans="1:4" x14ac:dyDescent="0.35">
      <c r="A97" s="58" t="s">
        <v>112</v>
      </c>
      <c r="B97" s="58" t="s">
        <v>31</v>
      </c>
      <c r="C97" s="58" t="s">
        <v>202</v>
      </c>
      <c r="D97" s="58" t="str">
        <f t="shared" si="1"/>
        <v>ÜÜRITAV PINDRelvaruum59 Liigitamata hoiuruumid</v>
      </c>
    </row>
    <row r="98" spans="1:4" x14ac:dyDescent="0.35">
      <c r="A98" s="58" t="s">
        <v>86</v>
      </c>
      <c r="B98" s="58" t="s">
        <v>36</v>
      </c>
      <c r="C98" s="58" t="s">
        <v>202</v>
      </c>
      <c r="D98" s="58" t="str">
        <f t="shared" si="1"/>
        <v>ÜÜRITAV PINDRiietusruum71 Riietusruumid</v>
      </c>
    </row>
    <row r="99" spans="1:4" x14ac:dyDescent="0.35">
      <c r="A99" s="58" t="s">
        <v>94</v>
      </c>
      <c r="B99" s="58" t="s">
        <v>15</v>
      </c>
      <c r="C99" s="58" t="s">
        <v>202</v>
      </c>
      <c r="D99" s="58" t="str">
        <f t="shared" si="1"/>
        <v>ÜÜRITAV PINDSaal33 Loengusaalid</v>
      </c>
    </row>
    <row r="100" spans="1:4" x14ac:dyDescent="0.35">
      <c r="A100" s="58" t="s">
        <v>94</v>
      </c>
      <c r="B100" s="58" t="s">
        <v>16</v>
      </c>
      <c r="C100" s="58" t="s">
        <v>202</v>
      </c>
      <c r="D100" s="58" t="str">
        <f t="shared" si="1"/>
        <v>ÜÜRITAV PINDSaal34 Auditooriumid</v>
      </c>
    </row>
    <row r="101" spans="1:4" x14ac:dyDescent="0.35">
      <c r="A101" s="58" t="s">
        <v>141</v>
      </c>
      <c r="B101" s="58" t="s">
        <v>23</v>
      </c>
      <c r="C101" s="58" t="s">
        <v>202</v>
      </c>
      <c r="D101" s="58" t="str">
        <f t="shared" si="1"/>
        <v>ÜÜRITAV PINDSakraalruum45 Sakraalruumid</v>
      </c>
    </row>
    <row r="102" spans="1:4" x14ac:dyDescent="0.35">
      <c r="A102" s="58" t="s">
        <v>135</v>
      </c>
      <c r="B102" s="58" t="s">
        <v>12</v>
      </c>
      <c r="C102" s="58" t="s">
        <v>202</v>
      </c>
      <c r="D102" s="58" t="str">
        <f t="shared" si="1"/>
        <v>ÜÜRITAV PINDSalong22 Äriruumid</v>
      </c>
    </row>
    <row r="103" spans="1:4" x14ac:dyDescent="0.35">
      <c r="A103" s="58" t="s">
        <v>99</v>
      </c>
      <c r="B103" s="58" t="s">
        <v>13</v>
      </c>
      <c r="C103" s="58" t="s">
        <v>202</v>
      </c>
      <c r="D103" s="58" t="str">
        <f t="shared" si="1"/>
        <v>ÜÜRITAV PINDServer23 Äriruumide abiruumid</v>
      </c>
    </row>
    <row r="104" spans="1:4" x14ac:dyDescent="0.35">
      <c r="A104" s="58" t="s">
        <v>109</v>
      </c>
      <c r="B104" s="58" t="s">
        <v>25</v>
      </c>
      <c r="C104" s="58" t="s">
        <v>202</v>
      </c>
      <c r="D104" s="58" t="str">
        <f t="shared" si="1"/>
        <v>ÜÜRITAV PINDSpordiruum/-saal47 Spordiruumid</v>
      </c>
    </row>
    <row r="105" spans="1:4" x14ac:dyDescent="0.35">
      <c r="A105" s="58" t="s">
        <v>125</v>
      </c>
      <c r="B105" s="58" t="s">
        <v>12</v>
      </c>
      <c r="C105" s="58" t="s">
        <v>202</v>
      </c>
      <c r="D105" s="58" t="str">
        <f t="shared" si="1"/>
        <v>ÜÜRITAV PINDStuudio22 Äriruumid</v>
      </c>
    </row>
    <row r="106" spans="1:4" x14ac:dyDescent="0.35">
      <c r="A106" s="58" t="s">
        <v>107</v>
      </c>
      <c r="B106" s="58" t="s">
        <v>42</v>
      </c>
      <c r="C106" s="58" t="s">
        <v>202</v>
      </c>
      <c r="D106" s="58" t="str">
        <f t="shared" si="1"/>
        <v>ÜÜRITAV PINDSuitsetamise ruum79 Liigitamata sotsiaal- ja puhkeruumid</v>
      </c>
    </row>
    <row r="107" spans="1:4" x14ac:dyDescent="0.35">
      <c r="A107" s="58" t="s">
        <v>211</v>
      </c>
      <c r="B107" s="58" t="s">
        <v>32</v>
      </c>
      <c r="C107" s="58" t="s">
        <v>202</v>
      </c>
      <c r="D107" s="58" t="str">
        <f t="shared" si="1"/>
        <v>ÜÜRITAV PINDSöökla/Kohvik61 Toitlustusruumid</v>
      </c>
    </row>
    <row r="108" spans="1:4" x14ac:dyDescent="0.35">
      <c r="A108" s="58" t="s">
        <v>146</v>
      </c>
      <c r="B108" s="58" t="s">
        <v>51</v>
      </c>
      <c r="C108" s="58" t="s">
        <v>202</v>
      </c>
      <c r="D108" s="58" t="str">
        <f t="shared" si="1"/>
        <v>ÜÜRITAV PINDTalveaed89 Liigitamata ühisruumid</v>
      </c>
    </row>
    <row r="109" spans="1:4" x14ac:dyDescent="0.35">
      <c r="A109" s="58" t="s">
        <v>111</v>
      </c>
      <c r="B109" s="58" t="s">
        <v>22</v>
      </c>
      <c r="C109" s="58" t="s">
        <v>202</v>
      </c>
      <c r="D109" s="58" t="str">
        <f t="shared" si="1"/>
        <v>ÜÜRITAV PINDTervishoiuruum42 Tervishoiuruumid</v>
      </c>
    </row>
    <row r="110" spans="1:4" x14ac:dyDescent="0.35">
      <c r="A110" s="58" t="s">
        <v>212</v>
      </c>
      <c r="B110" s="58" t="s">
        <v>51</v>
      </c>
      <c r="C110" s="58" t="s">
        <v>202</v>
      </c>
      <c r="D110" s="58" t="str">
        <f t="shared" si="1"/>
        <v>ÜÜRITAV PINDTorn/Platvorm89 Liigitamata ühisruumid</v>
      </c>
    </row>
    <row r="111" spans="1:4" x14ac:dyDescent="0.35">
      <c r="A111" s="58" t="s">
        <v>131</v>
      </c>
      <c r="B111" s="58" t="s">
        <v>53</v>
      </c>
      <c r="C111" s="58" t="s">
        <v>202</v>
      </c>
      <c r="D111" s="58" t="str">
        <f t="shared" si="1"/>
        <v>ÜÜRITAV PINDTorulifti ruum92 Vertikaalliiklusruumid</v>
      </c>
    </row>
    <row r="112" spans="1:4" x14ac:dyDescent="0.35">
      <c r="A112" s="58" t="s">
        <v>88</v>
      </c>
      <c r="B112" s="58" t="s">
        <v>45</v>
      </c>
      <c r="C112" s="58" t="s">
        <v>202</v>
      </c>
      <c r="D112" s="58" t="str">
        <f t="shared" si="1"/>
        <v>ÜÜRITAV PINDTuulekoda83 Sissepääsuruumid</v>
      </c>
    </row>
    <row r="113" spans="1:4" x14ac:dyDescent="0.35">
      <c r="A113" s="58" t="s">
        <v>115</v>
      </c>
      <c r="B113" s="58" t="s">
        <v>17</v>
      </c>
      <c r="C113" s="58" t="s">
        <v>202</v>
      </c>
      <c r="D113" s="58" t="str">
        <f t="shared" si="1"/>
        <v>ÜÜRITAV PINDTöökoda35 Kutseõppeasutuse töökojad</v>
      </c>
    </row>
    <row r="114" spans="1:4" x14ac:dyDescent="0.35">
      <c r="A114" s="58" t="s">
        <v>115</v>
      </c>
      <c r="B114" s="58" t="s">
        <v>21</v>
      </c>
      <c r="C114" s="58" t="s">
        <v>202</v>
      </c>
      <c r="D114" s="58" t="str">
        <f t="shared" si="1"/>
        <v>ÜÜRITAV PINDTöökoda41 Tootmisruumid</v>
      </c>
    </row>
    <row r="115" spans="1:4" x14ac:dyDescent="0.35">
      <c r="A115" s="58" t="s">
        <v>115</v>
      </c>
      <c r="B115" s="58" t="s">
        <v>27</v>
      </c>
      <c r="C115" s="58" t="s">
        <v>202</v>
      </c>
      <c r="D115" s="58" t="str">
        <f t="shared" si="1"/>
        <v>ÜÜRITAV PINDTöökoda49 Ruumigrupi liigitamata eriruumid</v>
      </c>
    </row>
    <row r="116" spans="1:4" x14ac:dyDescent="0.35">
      <c r="A116" s="58" t="s">
        <v>122</v>
      </c>
      <c r="B116" s="58" t="s">
        <v>25</v>
      </c>
      <c r="C116" s="58" t="s">
        <v>202</v>
      </c>
      <c r="D116" s="58" t="str">
        <f t="shared" si="1"/>
        <v>ÜÜRITAV PINDUjula47 Spordiruumid</v>
      </c>
    </row>
    <row r="117" spans="1:4" x14ac:dyDescent="0.35">
      <c r="A117" s="58" t="s">
        <v>102</v>
      </c>
      <c r="B117" s="58" t="s">
        <v>19</v>
      </c>
      <c r="C117" s="58" t="s">
        <v>202</v>
      </c>
      <c r="D117" s="58" t="str">
        <f t="shared" si="1"/>
        <v>ÜÜRITAV PINDValveruum38 Valveruumid</v>
      </c>
    </row>
    <row r="118" spans="1:4" x14ac:dyDescent="0.35">
      <c r="A118" s="58" t="s">
        <v>132</v>
      </c>
      <c r="B118" s="58" t="s">
        <v>43</v>
      </c>
      <c r="C118" s="58" t="s">
        <v>202</v>
      </c>
      <c r="D118" s="58" t="str">
        <f t="shared" si="1"/>
        <v>ÜÜRITAV PINDVarjend81 Varjendid</v>
      </c>
    </row>
    <row r="119" spans="1:4" x14ac:dyDescent="0.35">
      <c r="A119" s="58" t="s">
        <v>80</v>
      </c>
      <c r="B119" s="58" t="s">
        <v>38</v>
      </c>
      <c r="C119" s="58" t="s">
        <v>202</v>
      </c>
      <c r="D119" s="58" t="str">
        <f t="shared" si="1"/>
        <v>ÜÜRITAV PINDWC73 WC-ruumid</v>
      </c>
    </row>
    <row r="120" spans="1:4" x14ac:dyDescent="0.35">
      <c r="A120" s="58"/>
      <c r="B120" s="58"/>
      <c r="C120" s="58" t="s">
        <v>215</v>
      </c>
      <c r="D120" s="58"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2"/>
    <col min="4" max="5" width="42.7265625" style="2" bestFit="1" customWidth="1"/>
    <col min="6" max="6" width="7.453125" style="2" bestFit="1" customWidth="1"/>
    <col min="7" max="7" width="7.453125" style="2" customWidth="1"/>
    <col min="8" max="9" width="9.1796875" style="2"/>
    <col min="10" max="10" width="42.7265625" style="2" bestFit="1" customWidth="1"/>
    <col min="12" max="12" width="29" bestFit="1" customWidth="1"/>
    <col min="13" max="13" width="17.7265625" bestFit="1" customWidth="1"/>
  </cols>
  <sheetData>
    <row r="1" spans="1:13" x14ac:dyDescent="0.3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3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3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3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3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3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3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3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3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3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3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3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3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3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3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3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3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3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3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3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3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3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3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3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3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3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3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3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3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3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3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3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3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3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3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3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3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3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3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35">
      <c r="C66" s="6">
        <f t="shared" si="2"/>
        <v>1</v>
      </c>
      <c r="D66" s="9" t="s">
        <v>233</v>
      </c>
      <c r="E66" s="9" t="s">
        <v>214</v>
      </c>
      <c r="F66" s="10">
        <f>IF(IF(C66&lt;='Hoone üldandmed'!$B$3*1,TRUE,FALSE),C66,"")</f>
        <v>1</v>
      </c>
      <c r="G66" s="10" t="b">
        <f>IF(C66&lt;='Hoone üldandmed'!$B$3*1,TRUE,FALSE)</f>
        <v>1</v>
      </c>
      <c r="H66" s="6"/>
      <c r="I66" s="4">
        <f>COUNTIFS($C$1:C66,C66)</f>
        <v>6</v>
      </c>
    </row>
    <row r="67" spans="3:9" x14ac:dyDescent="0.3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3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3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35">
      <c r="C70" s="6">
        <f t="shared" si="3"/>
        <v>1</v>
      </c>
      <c r="D70" s="9" t="s">
        <v>234</v>
      </c>
      <c r="E70" s="9" t="s">
        <v>215</v>
      </c>
      <c r="F70" s="10">
        <f>IF(IF(C70&lt;='Hoone üldandmed'!$B$3*1,TRUE,FALSE),C70,"")</f>
        <v>1</v>
      </c>
      <c r="G70" s="10" t="b">
        <f>IF(C70&lt;='Hoone üldandmed'!$B$3*1,TRUE,FALSE)</f>
        <v>1</v>
      </c>
      <c r="H70" s="6"/>
      <c r="I70" s="4"/>
    </row>
    <row r="71" spans="3:9" x14ac:dyDescent="0.3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3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3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3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3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35">
      <c r="C76" s="6">
        <f t="shared" si="3"/>
        <v>2</v>
      </c>
      <c r="D76" s="9" t="s">
        <v>233</v>
      </c>
      <c r="E76" s="9" t="s">
        <v>214</v>
      </c>
      <c r="F76" s="10">
        <f>IF(IF(C76&lt;='Hoone üldandmed'!$B$3*1,TRUE,FALSE),C76,"")</f>
        <v>2</v>
      </c>
      <c r="G76" s="10" t="b">
        <f>IF(C76&lt;='Hoone üldandmed'!$B$3*1,TRUE,FALSE)</f>
        <v>1</v>
      </c>
      <c r="H76" s="6"/>
      <c r="I76" s="4">
        <f>COUNTIFS($C$1:C76,C76)</f>
        <v>6</v>
      </c>
    </row>
    <row r="77" spans="3:9" x14ac:dyDescent="0.3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3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3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35">
      <c r="C80" s="6">
        <f t="shared" si="4"/>
        <v>2</v>
      </c>
      <c r="D80" s="9" t="s">
        <v>234</v>
      </c>
      <c r="E80" s="9" t="s">
        <v>215</v>
      </c>
      <c r="F80" s="10">
        <f>IF(IF(C80&lt;='Hoone üldandmed'!$B$3*1,TRUE,FALSE),C80,"")</f>
        <v>2</v>
      </c>
      <c r="G80" s="10" t="b">
        <f>IF(C80&lt;='Hoone üldandmed'!$B$3*1,TRUE,FALSE)</f>
        <v>1</v>
      </c>
      <c r="H80" s="6"/>
      <c r="I80" s="4"/>
    </row>
    <row r="81" spans="3:9" x14ac:dyDescent="0.3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35">
      <c r="C82" s="6">
        <f t="shared" si="4"/>
        <v>3</v>
      </c>
      <c r="D82" s="9" t="s">
        <v>242</v>
      </c>
      <c r="E82" s="9" t="str">
        <f>IF(E72=0,"",E72)</f>
        <v>ÜÜRITAV PIND</v>
      </c>
      <c r="F82" s="10" t="str">
        <f>IF(IF(C82&lt;='Hoone üldandmed'!$B$3*1,TRUE,FALSE),C82,"")</f>
        <v/>
      </c>
      <c r="G82" s="10" t="b">
        <f>IF(C82&lt;='Hoone üldandmed'!$B$3*1,TRUE,FALSE)</f>
        <v>0</v>
      </c>
      <c r="H82" s="6"/>
      <c r="I82" s="4">
        <f>COUNTIFS($C$1:C82,C82)</f>
        <v>2</v>
      </c>
    </row>
    <row r="83" spans="3:9" x14ac:dyDescent="0.35">
      <c r="C83" s="6">
        <f t="shared" si="4"/>
        <v>3</v>
      </c>
      <c r="D83" s="9" t="s">
        <v>243</v>
      </c>
      <c r="E83" s="9" t="str">
        <f>IF(E73=0,"",E73)</f>
        <v>VERTIKAALSETE ÜHENDUSTEEDE PIND</v>
      </c>
      <c r="F83" s="10" t="str">
        <f>IF(IF(C83&lt;='Hoone üldandmed'!$B$3*1,TRUE,FALSE),C83,"")</f>
        <v/>
      </c>
      <c r="G83" s="10" t="b">
        <f>IF(C83&lt;='Hoone üldandmed'!$B$3*1,TRUE,FALSE)</f>
        <v>0</v>
      </c>
      <c r="H83" s="6"/>
      <c r="I83" s="4">
        <f>COUNTIFS($C$1:C83,C83)</f>
        <v>3</v>
      </c>
    </row>
    <row r="84" spans="3:9" x14ac:dyDescent="0.35">
      <c r="C84" s="6">
        <f t="shared" si="4"/>
        <v>3</v>
      </c>
      <c r="D84" s="9" t="s">
        <v>244</v>
      </c>
      <c r="E84" s="9" t="str">
        <f>IF(E74=0,"",E74)</f>
        <v>TEHNOPIND</v>
      </c>
      <c r="F84" s="10" t="str">
        <f>IF(IF(C84&lt;='Hoone üldandmed'!$B$3*1,TRUE,FALSE),C84,"")</f>
        <v/>
      </c>
      <c r="G84" s="10" t="b">
        <f>IF(C84&lt;='Hoone üldandmed'!$B$3*1,TRUE,FALSE)</f>
        <v>0</v>
      </c>
      <c r="H84" s="6"/>
      <c r="I84" s="4">
        <f>COUNTIFS($C$1:C84,C84)</f>
        <v>4</v>
      </c>
    </row>
    <row r="85" spans="3:9" x14ac:dyDescent="0.3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35">
      <c r="C86" s="6">
        <f t="shared" si="4"/>
        <v>3</v>
      </c>
      <c r="D86" s="9" t="s">
        <v>233</v>
      </c>
      <c r="E86" s="9" t="s">
        <v>214</v>
      </c>
      <c r="F86" s="10" t="str">
        <f>IF(IF(C86&lt;='Hoone üldandmed'!$B$3*1,TRUE,FALSE),C86,"")</f>
        <v/>
      </c>
      <c r="G86" s="10" t="b">
        <f>IF(C86&lt;='Hoone üldandmed'!$B$3*1,TRUE,FALSE)</f>
        <v>0</v>
      </c>
      <c r="H86" s="6"/>
      <c r="I86" s="4">
        <f>COUNTIFS($C$1:C86,C86)</f>
        <v>6</v>
      </c>
    </row>
    <row r="87" spans="3:9" x14ac:dyDescent="0.3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3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35">
      <c r="C89" s="6">
        <f t="shared" si="5"/>
        <v>3</v>
      </c>
      <c r="D89" s="9" t="s">
        <v>246</v>
      </c>
      <c r="E89" s="9" t="str">
        <f>IF(E79=0,"",E79)</f>
        <v>KORRUSE AVATUD NETOPIND</v>
      </c>
      <c r="F89" s="10" t="str">
        <f>IF(IF(C89&lt;='Hoone üldandmed'!$B$3*1,TRUE,FALSE),C89,"")</f>
        <v/>
      </c>
      <c r="G89" s="10" t="b">
        <f>IF(C89&lt;='Hoone üldandmed'!$B$3*1,TRUE,FALSE)</f>
        <v>0</v>
      </c>
      <c r="H89" s="6"/>
      <c r="I89" s="4">
        <f>COUNTIFS($C$1:C89,C89)</f>
        <v>9</v>
      </c>
    </row>
    <row r="90" spans="3:9" x14ac:dyDescent="0.35">
      <c r="C90" s="6">
        <f t="shared" si="5"/>
        <v>3</v>
      </c>
      <c r="D90" s="9" t="s">
        <v>234</v>
      </c>
      <c r="E90" s="9" t="s">
        <v>215</v>
      </c>
      <c r="F90" s="10" t="str">
        <f>IF(IF(C90&lt;='Hoone üldandmed'!$B$3*1,TRUE,FALSE),C90,"")</f>
        <v/>
      </c>
      <c r="G90" s="10" t="b">
        <f>IF(C90&lt;='Hoone üldandmed'!$B$3*1,TRUE,FALSE)</f>
        <v>0</v>
      </c>
      <c r="H90" s="6"/>
      <c r="I90" s="4"/>
    </row>
    <row r="91" spans="3:9" x14ac:dyDescent="0.3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5">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35">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35">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3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35">
      <c r="C96" s="6">
        <f t="shared" si="5"/>
        <v>4</v>
      </c>
      <c r="D96" s="9" t="s">
        <v>233</v>
      </c>
      <c r="E96" s="9" t="s">
        <v>214</v>
      </c>
      <c r="F96" s="10" t="str">
        <f>IF(IF(C96&lt;='Hoone üldandmed'!$B$3*1,TRUE,FALSE),C96,"")</f>
        <v/>
      </c>
      <c r="G96" s="10" t="b">
        <f>IF(C96&lt;='Hoone üldandmed'!$B$3*1,TRUE,FALSE)</f>
        <v>0</v>
      </c>
      <c r="H96" s="6"/>
      <c r="I96" s="4">
        <f>COUNTIFS($C$1:C96,C96)</f>
        <v>6</v>
      </c>
    </row>
    <row r="97" spans="3:9" x14ac:dyDescent="0.3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3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35">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35">
      <c r="C100" s="6">
        <f t="shared" si="6"/>
        <v>4</v>
      </c>
      <c r="D100" s="9" t="s">
        <v>234</v>
      </c>
      <c r="E100" s="9" t="s">
        <v>215</v>
      </c>
      <c r="F100" s="10" t="str">
        <f>IF(IF(C100&lt;='Hoone üldandmed'!$B$3*1,TRUE,FALSE),C100,"")</f>
        <v/>
      </c>
      <c r="G100" s="10" t="b">
        <f>IF(C100&lt;='Hoone üldandmed'!$B$3*1,TRUE,FALSE)</f>
        <v>0</v>
      </c>
      <c r="H100" s="6"/>
      <c r="I100" s="4"/>
    </row>
    <row r="101" spans="3:9" x14ac:dyDescent="0.3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3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3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3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3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3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3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35">
      <c r="C110" s="6">
        <f t="shared" si="7"/>
        <v>5</v>
      </c>
      <c r="D110" s="9" t="s">
        <v>234</v>
      </c>
      <c r="E110" s="9" t="s">
        <v>215</v>
      </c>
      <c r="F110" s="10" t="str">
        <f>IF(IF(C110&lt;='Hoone üldandmed'!$B$3*1,TRUE,FALSE),C110,"")</f>
        <v/>
      </c>
      <c r="G110" s="10" t="b">
        <f>IF(C110&lt;='Hoone üldandmed'!$B$3*1,TRUE,FALSE)</f>
        <v>0</v>
      </c>
      <c r="H110" s="6"/>
      <c r="I110" s="4"/>
    </row>
    <row r="111" spans="3:9" x14ac:dyDescent="0.3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3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3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3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3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3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3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35">
      <c r="C120" s="6">
        <f t="shared" si="8"/>
        <v>6</v>
      </c>
      <c r="D120" s="9" t="s">
        <v>234</v>
      </c>
      <c r="E120" s="9" t="s">
        <v>215</v>
      </c>
      <c r="F120" s="10" t="str">
        <f>IF(IF(C120&lt;='Hoone üldandmed'!$B$3*1,TRUE,FALSE),C120,"")</f>
        <v/>
      </c>
      <c r="G120" s="10" t="b">
        <f>IF(C120&lt;='Hoone üldandmed'!$B$3*1,TRUE,FALSE)</f>
        <v>0</v>
      </c>
      <c r="H120" s="6"/>
      <c r="I120" s="4"/>
    </row>
    <row r="121" spans="3:9" x14ac:dyDescent="0.3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3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3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3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3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3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3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35">
      <c r="C130" s="6">
        <f t="shared" si="9"/>
        <v>7</v>
      </c>
      <c r="D130" s="9" t="s">
        <v>234</v>
      </c>
      <c r="E130" s="9" t="s">
        <v>215</v>
      </c>
      <c r="F130" s="10" t="str">
        <f>IF(IF(C130&lt;='Hoone üldandmed'!$B$3*1,TRUE,FALSE),C130,"")</f>
        <v/>
      </c>
      <c r="G130" s="10" t="b">
        <f>IF(C130&lt;='Hoone üldandmed'!$B$3*1,TRUE,FALSE)</f>
        <v>0</v>
      </c>
      <c r="H130" s="6"/>
      <c r="I130" s="4"/>
    </row>
    <row r="131" spans="3:9" x14ac:dyDescent="0.3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3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3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3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3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3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3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35">
      <c r="C140" s="6">
        <f t="shared" si="10"/>
        <v>8</v>
      </c>
      <c r="D140" s="9" t="s">
        <v>234</v>
      </c>
      <c r="E140" s="9" t="s">
        <v>215</v>
      </c>
      <c r="F140" s="10" t="str">
        <f>IF(IF(C140&lt;='Hoone üldandmed'!$B$3*1,TRUE,FALSE),C140,"")</f>
        <v/>
      </c>
      <c r="G140" s="10" t="b">
        <f>IF(C140&lt;='Hoone üldandmed'!$B$3*1,TRUE,FALSE)</f>
        <v>0</v>
      </c>
      <c r="H140" s="6"/>
      <c r="I140" s="4"/>
    </row>
    <row r="141" spans="3:9" x14ac:dyDescent="0.3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3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3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3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3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3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3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35">
      <c r="C150" s="6">
        <f t="shared" si="11"/>
        <v>9</v>
      </c>
      <c r="D150" s="9" t="s">
        <v>234</v>
      </c>
      <c r="E150" s="9" t="s">
        <v>215</v>
      </c>
      <c r="F150" s="10" t="str">
        <f>IF(IF(C150&lt;='Hoone üldandmed'!$B$3*1,TRUE,FALSE),C150,"")</f>
        <v/>
      </c>
      <c r="G150" s="10" t="b">
        <f>IF(C150&lt;='Hoone üldandmed'!$B$3*1,TRUE,FALSE)</f>
        <v>0</v>
      </c>
      <c r="H150" s="6"/>
      <c r="I150" s="4"/>
    </row>
    <row r="151" spans="3:9" x14ac:dyDescent="0.3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3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3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3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3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3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3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35">
      <c r="C160" s="6">
        <f t="shared" si="12"/>
        <v>10</v>
      </c>
      <c r="D160" s="9" t="s">
        <v>234</v>
      </c>
      <c r="E160" s="9" t="s">
        <v>215</v>
      </c>
      <c r="F160" s="10" t="str">
        <f>IF(IF(C160&lt;='Hoone üldandmed'!$B$3*1,TRUE,FALSE),C160,"")</f>
        <v/>
      </c>
      <c r="G160" s="10" t="b">
        <f>IF(C160&lt;='Hoone üldandmed'!$B$3*1,TRUE,FALSE)</f>
        <v>0</v>
      </c>
      <c r="H160" s="6"/>
      <c r="I160" s="4"/>
    </row>
    <row r="161" spans="3:9" x14ac:dyDescent="0.3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3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3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3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3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3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3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35">
      <c r="C170" s="6">
        <f t="shared" si="13"/>
        <v>11</v>
      </c>
      <c r="D170" s="9" t="s">
        <v>234</v>
      </c>
      <c r="E170" s="9" t="s">
        <v>215</v>
      </c>
      <c r="F170" s="10" t="str">
        <f>IF(IF(C170&lt;='Hoone üldandmed'!$B$3*1,TRUE,FALSE),C170,"")</f>
        <v/>
      </c>
      <c r="G170" s="10" t="b">
        <f>IF(C170&lt;='Hoone üldandmed'!$B$3*1,TRUE,FALSE)</f>
        <v>0</v>
      </c>
      <c r="H170" s="6"/>
      <c r="I170" s="4"/>
    </row>
    <row r="171" spans="3:9" x14ac:dyDescent="0.3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3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3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3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3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3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3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35">
      <c r="C180" s="6">
        <f t="shared" si="14"/>
        <v>12</v>
      </c>
      <c r="D180" s="9" t="s">
        <v>234</v>
      </c>
      <c r="E180" s="9" t="s">
        <v>215</v>
      </c>
      <c r="F180" s="10" t="str">
        <f>IF(IF(C180&lt;='Hoone üldandmed'!$B$3*1,TRUE,FALSE),C180,"")</f>
        <v/>
      </c>
      <c r="G180" s="10" t="b">
        <f>IF(C180&lt;='Hoone üldandmed'!$B$3*1,TRUE,FALSE)</f>
        <v>0</v>
      </c>
      <c r="H180" s="6"/>
      <c r="I180" s="4"/>
    </row>
    <row r="181" spans="3:9" x14ac:dyDescent="0.3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3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3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3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3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3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3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35">
      <c r="C190" s="6">
        <f t="shared" si="15"/>
        <v>13</v>
      </c>
      <c r="D190" s="9" t="s">
        <v>234</v>
      </c>
      <c r="E190" s="9" t="s">
        <v>215</v>
      </c>
      <c r="F190" s="10" t="str">
        <f>IF(IF(C190&lt;='Hoone üldandmed'!$B$3*1,TRUE,FALSE),C190,"")</f>
        <v/>
      </c>
      <c r="G190" s="10" t="b">
        <f>IF(C190&lt;='Hoone üldandmed'!$B$3*1,TRUE,FALSE)</f>
        <v>0</v>
      </c>
      <c r="H190" s="6"/>
      <c r="I190" s="4"/>
    </row>
    <row r="191" spans="3:9" x14ac:dyDescent="0.3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3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3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3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3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3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3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35">
      <c r="C200" s="6">
        <f t="shared" si="16"/>
        <v>14</v>
      </c>
      <c r="D200" s="9" t="s">
        <v>234</v>
      </c>
      <c r="E200" s="9" t="s">
        <v>215</v>
      </c>
      <c r="F200" s="10" t="str">
        <f>IF(IF(C200&lt;='Hoone üldandmed'!$B$3*1,TRUE,FALSE),C200,"")</f>
        <v/>
      </c>
      <c r="G200" s="10" t="b">
        <f>IF(C200&lt;='Hoone üldandmed'!$B$3*1,TRUE,FALSE)</f>
        <v>0</v>
      </c>
      <c r="H200" s="6"/>
      <c r="I200" s="4"/>
    </row>
    <row r="201" spans="3:9" x14ac:dyDescent="0.3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3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3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3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3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3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3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35">
      <c r="C210" s="6">
        <f t="shared" si="17"/>
        <v>15</v>
      </c>
      <c r="D210" s="9" t="s">
        <v>234</v>
      </c>
      <c r="E210" s="9" t="s">
        <v>215</v>
      </c>
      <c r="F210" s="10" t="str">
        <f>IF(IF(C210&lt;='Hoone üldandmed'!$B$3*1,TRUE,FALSE),C210,"")</f>
        <v/>
      </c>
      <c r="G210" s="10" t="b">
        <f>IF(C210&lt;='Hoone üldandmed'!$B$3*1,TRUE,FALSE)</f>
        <v>0</v>
      </c>
      <c r="H210" s="6"/>
      <c r="I210" s="4"/>
    </row>
    <row r="211" spans="3:9" x14ac:dyDescent="0.3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3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3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3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3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3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3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35">
      <c r="C220" s="6">
        <f t="shared" si="18"/>
        <v>16</v>
      </c>
      <c r="D220" s="9" t="s">
        <v>234</v>
      </c>
      <c r="E220" s="9" t="s">
        <v>215</v>
      </c>
      <c r="F220" s="10" t="str">
        <f>IF(IF(C220&lt;='Hoone üldandmed'!$B$3*1,TRUE,FALSE),C220,"")</f>
        <v/>
      </c>
      <c r="G220" s="10" t="b">
        <f>IF(C220&lt;='Hoone üldandmed'!$B$3*1,TRUE,FALSE)</f>
        <v>0</v>
      </c>
      <c r="H220" s="6"/>
      <c r="I220" s="4"/>
    </row>
    <row r="221" spans="3:9" x14ac:dyDescent="0.3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3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3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3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3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3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3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35">
      <c r="C230" s="6">
        <f t="shared" si="19"/>
        <v>17</v>
      </c>
      <c r="D230" s="9" t="s">
        <v>234</v>
      </c>
      <c r="E230" s="9" t="s">
        <v>215</v>
      </c>
      <c r="F230" s="10" t="str">
        <f>IF(IF(C230&lt;='Hoone üldandmed'!$B$3*1,TRUE,FALSE),C230,"")</f>
        <v/>
      </c>
      <c r="G230" s="10" t="b">
        <f>IF(C230&lt;='Hoone üldandmed'!$B$3*1,TRUE,FALSE)</f>
        <v>0</v>
      </c>
      <c r="H230" s="6"/>
      <c r="I230" s="4"/>
    </row>
    <row r="231" spans="3:9" x14ac:dyDescent="0.3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3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3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3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3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3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3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35">
      <c r="C240" s="6">
        <f t="shared" si="20"/>
        <v>18</v>
      </c>
      <c r="D240" s="9" t="s">
        <v>234</v>
      </c>
      <c r="E240" s="9" t="s">
        <v>215</v>
      </c>
      <c r="F240" s="10" t="str">
        <f>IF(IF(C240&lt;='Hoone üldandmed'!$B$3*1,TRUE,FALSE),C240,"")</f>
        <v/>
      </c>
      <c r="G240" s="10" t="b">
        <f>IF(C240&lt;='Hoone üldandmed'!$B$3*1,TRUE,FALSE)</f>
        <v>0</v>
      </c>
      <c r="H240" s="6"/>
      <c r="I240" s="4"/>
    </row>
    <row r="241" spans="3:9" x14ac:dyDescent="0.3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3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3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3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3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3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3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35">
      <c r="C250" s="6">
        <f t="shared" si="21"/>
        <v>19</v>
      </c>
      <c r="D250" s="9" t="s">
        <v>234</v>
      </c>
      <c r="E250" s="9" t="s">
        <v>215</v>
      </c>
      <c r="F250" s="10" t="str">
        <f>IF(IF(C250&lt;='Hoone üldandmed'!$B$3*1,TRUE,FALSE),C250,"")</f>
        <v/>
      </c>
      <c r="G250" s="10" t="b">
        <f>IF(C250&lt;='Hoone üldandmed'!$B$3*1,TRUE,FALSE)</f>
        <v>0</v>
      </c>
      <c r="H250" s="6"/>
      <c r="I250" s="4"/>
    </row>
    <row r="251" spans="3:9" x14ac:dyDescent="0.3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3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3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3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3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3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3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3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2" customWidth="1"/>
    <col min="2" max="2" width="23.81640625" style="2" bestFit="1" customWidth="1"/>
  </cols>
  <sheetData>
    <row r="1" spans="1:2" x14ac:dyDescent="0.35">
      <c r="A1" s="3" t="s">
        <v>79</v>
      </c>
      <c r="B1" s="3" t="s">
        <v>1</v>
      </c>
    </row>
    <row r="2" spans="1:2" x14ac:dyDescent="0.35">
      <c r="A2" s="6" t="s">
        <v>165</v>
      </c>
      <c r="B2" s="6" t="s">
        <v>110</v>
      </c>
    </row>
    <row r="3" spans="1:2" x14ac:dyDescent="0.35">
      <c r="A3" s="6" t="s">
        <v>165</v>
      </c>
      <c r="B3" s="6" t="s">
        <v>147</v>
      </c>
    </row>
    <row r="4" spans="1:2" s="1" customFormat="1" x14ac:dyDescent="0.35">
      <c r="A4" s="6" t="s">
        <v>165</v>
      </c>
      <c r="B4" s="6" t="s">
        <v>150</v>
      </c>
    </row>
    <row r="5" spans="1:2" x14ac:dyDescent="0.35">
      <c r="A5" s="6" t="s">
        <v>197</v>
      </c>
      <c r="B5" s="6" t="s">
        <v>198</v>
      </c>
    </row>
    <row r="6" spans="1:2" x14ac:dyDescent="0.35">
      <c r="A6" s="6" t="s">
        <v>197</v>
      </c>
      <c r="B6" s="6" t="s">
        <v>126</v>
      </c>
    </row>
    <row r="7" spans="1:2" x14ac:dyDescent="0.35">
      <c r="A7" s="6" t="s">
        <v>197</v>
      </c>
      <c r="B7" s="6" t="s">
        <v>124</v>
      </c>
    </row>
    <row r="8" spans="1:2" x14ac:dyDescent="0.35">
      <c r="A8" s="6" t="s">
        <v>197</v>
      </c>
      <c r="B8" s="6" t="s">
        <v>92</v>
      </c>
    </row>
    <row r="9" spans="1:2" x14ac:dyDescent="0.35">
      <c r="A9" s="6" t="s">
        <v>197</v>
      </c>
      <c r="B9" s="6" t="s">
        <v>127</v>
      </c>
    </row>
    <row r="10" spans="1:2" x14ac:dyDescent="0.35">
      <c r="A10" s="6" t="s">
        <v>197</v>
      </c>
      <c r="B10" s="6" t="s">
        <v>119</v>
      </c>
    </row>
    <row r="11" spans="1:2" x14ac:dyDescent="0.35">
      <c r="A11" s="6" t="s">
        <v>197</v>
      </c>
      <c r="B11" s="6" t="s">
        <v>120</v>
      </c>
    </row>
    <row r="12" spans="1:2" x14ac:dyDescent="0.35">
      <c r="A12" s="6" t="s">
        <v>197</v>
      </c>
      <c r="B12" s="6" t="s">
        <v>108</v>
      </c>
    </row>
    <row r="13" spans="1:2" x14ac:dyDescent="0.35">
      <c r="A13" s="6" t="s">
        <v>197</v>
      </c>
      <c r="B13" s="6" t="s">
        <v>148</v>
      </c>
    </row>
    <row r="14" spans="1:2" x14ac:dyDescent="0.35">
      <c r="A14" s="6" t="s">
        <v>197</v>
      </c>
      <c r="B14" s="6" t="s">
        <v>121</v>
      </c>
    </row>
    <row r="15" spans="1:2" x14ac:dyDescent="0.35">
      <c r="A15" s="6" t="s">
        <v>197</v>
      </c>
      <c r="B15" s="6" t="s">
        <v>116</v>
      </c>
    </row>
    <row r="16" spans="1:2" x14ac:dyDescent="0.35">
      <c r="A16" s="6" t="s">
        <v>197</v>
      </c>
      <c r="B16" s="6" t="s">
        <v>136</v>
      </c>
    </row>
    <row r="17" spans="1:2" x14ac:dyDescent="0.35">
      <c r="A17" s="6" t="s">
        <v>197</v>
      </c>
      <c r="B17" s="6" t="s">
        <v>145</v>
      </c>
    </row>
    <row r="18" spans="1:2" x14ac:dyDescent="0.35">
      <c r="A18" s="6" t="s">
        <v>197</v>
      </c>
      <c r="B18" s="6" t="s">
        <v>199</v>
      </c>
    </row>
    <row r="19" spans="1:2" x14ac:dyDescent="0.35">
      <c r="A19" s="6" t="s">
        <v>197</v>
      </c>
      <c r="B19" s="6" t="s">
        <v>101</v>
      </c>
    </row>
    <row r="20" spans="1:2" x14ac:dyDescent="0.35">
      <c r="A20" s="6" t="s">
        <v>197</v>
      </c>
      <c r="B20" s="6" t="s">
        <v>200</v>
      </c>
    </row>
    <row r="21" spans="1:2" x14ac:dyDescent="0.35">
      <c r="A21" s="6" t="s">
        <v>197</v>
      </c>
      <c r="B21" s="6" t="s">
        <v>149</v>
      </c>
    </row>
    <row r="22" spans="1:2" x14ac:dyDescent="0.35">
      <c r="A22" s="6" t="s">
        <v>197</v>
      </c>
      <c r="B22" s="6" t="s">
        <v>114</v>
      </c>
    </row>
    <row r="23" spans="1:2" x14ac:dyDescent="0.35">
      <c r="A23" s="6" t="s">
        <v>197</v>
      </c>
      <c r="B23" s="6" t="s">
        <v>91</v>
      </c>
    </row>
    <row r="24" spans="1:2" x14ac:dyDescent="0.35">
      <c r="A24" s="6" t="s">
        <v>197</v>
      </c>
      <c r="B24" s="6" t="s">
        <v>123</v>
      </c>
    </row>
    <row r="25" spans="1:2" x14ac:dyDescent="0.35">
      <c r="A25" s="6" t="s">
        <v>164</v>
      </c>
      <c r="B25" s="6" t="s">
        <v>97</v>
      </c>
    </row>
    <row r="26" spans="1:2" x14ac:dyDescent="0.35">
      <c r="A26" s="6" t="s">
        <v>164</v>
      </c>
      <c r="B26" s="6" t="s">
        <v>103</v>
      </c>
    </row>
    <row r="27" spans="1:2" x14ac:dyDescent="0.35">
      <c r="A27" s="6" t="s">
        <v>164</v>
      </c>
      <c r="B27" s="6" t="s">
        <v>201</v>
      </c>
    </row>
    <row r="28" spans="1:2" x14ac:dyDescent="0.35">
      <c r="A28" s="6" t="s">
        <v>202</v>
      </c>
      <c r="B28" s="6" t="s">
        <v>203</v>
      </c>
    </row>
    <row r="29" spans="1:2" x14ac:dyDescent="0.35">
      <c r="A29" s="6" t="s">
        <v>202</v>
      </c>
      <c r="B29" s="6" t="s">
        <v>85</v>
      </c>
    </row>
    <row r="30" spans="1:2" x14ac:dyDescent="0.35">
      <c r="A30" s="6" t="s">
        <v>202</v>
      </c>
      <c r="B30" s="6" t="s">
        <v>78</v>
      </c>
    </row>
    <row r="31" spans="1:2" x14ac:dyDescent="0.35">
      <c r="A31" s="6" t="s">
        <v>202</v>
      </c>
      <c r="B31" s="6" t="s">
        <v>133</v>
      </c>
    </row>
    <row r="32" spans="1:2" x14ac:dyDescent="0.35">
      <c r="A32" s="6" t="s">
        <v>202</v>
      </c>
      <c r="B32" s="6" t="s">
        <v>137</v>
      </c>
    </row>
    <row r="33" spans="1:2" x14ac:dyDescent="0.35">
      <c r="A33" s="6" t="s">
        <v>202</v>
      </c>
      <c r="B33" s="6" t="s">
        <v>138</v>
      </c>
    </row>
    <row r="34" spans="1:2" s="1" customFormat="1" x14ac:dyDescent="0.35">
      <c r="A34" s="6" t="s">
        <v>202</v>
      </c>
      <c r="B34" s="6" t="s">
        <v>194</v>
      </c>
    </row>
    <row r="35" spans="1:2" x14ac:dyDescent="0.35">
      <c r="A35" s="6" t="s">
        <v>202</v>
      </c>
      <c r="B35" s="6" t="s">
        <v>93</v>
      </c>
    </row>
    <row r="36" spans="1:2" x14ac:dyDescent="0.35">
      <c r="A36" s="6" t="s">
        <v>202</v>
      </c>
      <c r="B36" s="6" t="s">
        <v>82</v>
      </c>
    </row>
    <row r="37" spans="1:2" x14ac:dyDescent="0.35">
      <c r="A37" s="6" t="s">
        <v>202</v>
      </c>
      <c r="B37" s="6" t="s">
        <v>143</v>
      </c>
    </row>
    <row r="38" spans="1:2" x14ac:dyDescent="0.35">
      <c r="A38" s="6" t="s">
        <v>202</v>
      </c>
      <c r="B38" s="6" t="s">
        <v>90</v>
      </c>
    </row>
    <row r="39" spans="1:2" x14ac:dyDescent="0.35">
      <c r="A39" s="6" t="s">
        <v>202</v>
      </c>
      <c r="B39" s="6" t="s">
        <v>96</v>
      </c>
    </row>
    <row r="40" spans="1:2" x14ac:dyDescent="0.35">
      <c r="A40" s="6" t="s">
        <v>202</v>
      </c>
      <c r="B40" s="6" t="s">
        <v>204</v>
      </c>
    </row>
    <row r="41" spans="1:2" x14ac:dyDescent="0.35">
      <c r="A41" s="6" t="s">
        <v>202</v>
      </c>
      <c r="B41" s="6" t="s">
        <v>134</v>
      </c>
    </row>
    <row r="42" spans="1:2" x14ac:dyDescent="0.35">
      <c r="A42" s="6" t="s">
        <v>202</v>
      </c>
      <c r="B42" s="6" t="s">
        <v>118</v>
      </c>
    </row>
    <row r="43" spans="1:2" x14ac:dyDescent="0.35">
      <c r="A43" s="6" t="s">
        <v>202</v>
      </c>
      <c r="B43" s="7" t="s">
        <v>139</v>
      </c>
    </row>
    <row r="44" spans="1:2" x14ac:dyDescent="0.35">
      <c r="A44" s="6" t="s">
        <v>202</v>
      </c>
      <c r="B44" s="6" t="s">
        <v>205</v>
      </c>
    </row>
    <row r="45" spans="1:2" x14ac:dyDescent="0.35">
      <c r="A45" s="6" t="s">
        <v>202</v>
      </c>
      <c r="B45" s="6" t="s">
        <v>104</v>
      </c>
    </row>
    <row r="46" spans="1:2" x14ac:dyDescent="0.35">
      <c r="A46" s="6" t="s">
        <v>202</v>
      </c>
      <c r="B46" s="6" t="s">
        <v>140</v>
      </c>
    </row>
    <row r="47" spans="1:2" x14ac:dyDescent="0.35">
      <c r="A47" s="6" t="s">
        <v>202</v>
      </c>
      <c r="B47" s="6" t="s">
        <v>163</v>
      </c>
    </row>
    <row r="48" spans="1:2" x14ac:dyDescent="0.35">
      <c r="A48" s="6" t="s">
        <v>202</v>
      </c>
      <c r="B48" s="6" t="s">
        <v>83</v>
      </c>
    </row>
    <row r="49" spans="1:2" x14ac:dyDescent="0.35">
      <c r="A49" s="6" t="s">
        <v>202</v>
      </c>
      <c r="B49" s="6" t="s">
        <v>117</v>
      </c>
    </row>
    <row r="50" spans="1:2" s="1" customFormat="1" x14ac:dyDescent="0.35">
      <c r="A50" s="6" t="s">
        <v>202</v>
      </c>
      <c r="B50" s="6" t="s">
        <v>193</v>
      </c>
    </row>
    <row r="51" spans="1:2" x14ac:dyDescent="0.35">
      <c r="A51" s="6" t="s">
        <v>202</v>
      </c>
      <c r="B51" s="6" t="s">
        <v>81</v>
      </c>
    </row>
    <row r="52" spans="1:2" x14ac:dyDescent="0.35">
      <c r="A52" s="6" t="s">
        <v>202</v>
      </c>
      <c r="B52" s="6" t="s">
        <v>89</v>
      </c>
    </row>
    <row r="53" spans="1:2" x14ac:dyDescent="0.35">
      <c r="A53" s="6" t="s">
        <v>202</v>
      </c>
      <c r="B53" s="7" t="s">
        <v>106</v>
      </c>
    </row>
    <row r="54" spans="1:2" x14ac:dyDescent="0.35">
      <c r="A54" s="6" t="s">
        <v>202</v>
      </c>
      <c r="B54" s="6" t="s">
        <v>206</v>
      </c>
    </row>
    <row r="55" spans="1:2" x14ac:dyDescent="0.35">
      <c r="A55" s="6" t="s">
        <v>202</v>
      </c>
      <c r="B55" s="7" t="s">
        <v>113</v>
      </c>
    </row>
    <row r="56" spans="1:2" x14ac:dyDescent="0.35">
      <c r="A56" s="6" t="s">
        <v>202</v>
      </c>
      <c r="B56" s="6" t="s">
        <v>128</v>
      </c>
    </row>
    <row r="57" spans="1:2" x14ac:dyDescent="0.35">
      <c r="A57" s="6" t="s">
        <v>202</v>
      </c>
      <c r="B57" s="6" t="s">
        <v>95</v>
      </c>
    </row>
    <row r="58" spans="1:2" x14ac:dyDescent="0.35">
      <c r="A58" s="6" t="s">
        <v>202</v>
      </c>
      <c r="B58" s="6" t="s">
        <v>129</v>
      </c>
    </row>
    <row r="59" spans="1:2" x14ac:dyDescent="0.35">
      <c r="A59" s="6" t="s">
        <v>202</v>
      </c>
      <c r="B59" s="6" t="s">
        <v>130</v>
      </c>
    </row>
    <row r="60" spans="1:2" x14ac:dyDescent="0.35">
      <c r="A60" s="6" t="s">
        <v>202</v>
      </c>
      <c r="B60" s="6" t="s">
        <v>142</v>
      </c>
    </row>
    <row r="61" spans="1:2" x14ac:dyDescent="0.35">
      <c r="A61" s="6" t="s">
        <v>202</v>
      </c>
      <c r="B61" s="6" t="s">
        <v>207</v>
      </c>
    </row>
    <row r="62" spans="1:2" x14ac:dyDescent="0.35">
      <c r="A62" s="6" t="s">
        <v>202</v>
      </c>
      <c r="B62" s="6" t="s">
        <v>100</v>
      </c>
    </row>
    <row r="63" spans="1:2" x14ac:dyDescent="0.35">
      <c r="A63" s="6" t="s">
        <v>202</v>
      </c>
      <c r="B63" s="6" t="s">
        <v>105</v>
      </c>
    </row>
    <row r="64" spans="1:2" x14ac:dyDescent="0.35">
      <c r="A64" s="6" t="s">
        <v>202</v>
      </c>
      <c r="B64" s="6" t="s">
        <v>98</v>
      </c>
    </row>
    <row r="65" spans="1:2" x14ac:dyDescent="0.35">
      <c r="A65" s="6" t="s">
        <v>202</v>
      </c>
      <c r="B65" s="6" t="s">
        <v>208</v>
      </c>
    </row>
    <row r="66" spans="1:2" x14ac:dyDescent="0.35">
      <c r="A66" s="6" t="s">
        <v>202</v>
      </c>
      <c r="B66" s="6" t="s">
        <v>209</v>
      </c>
    </row>
    <row r="67" spans="1:2" x14ac:dyDescent="0.35">
      <c r="A67" s="6" t="s">
        <v>202</v>
      </c>
      <c r="B67" s="6" t="s">
        <v>144</v>
      </c>
    </row>
    <row r="68" spans="1:2" x14ac:dyDescent="0.35">
      <c r="A68" s="6" t="s">
        <v>202</v>
      </c>
      <c r="B68" s="6" t="s">
        <v>84</v>
      </c>
    </row>
    <row r="69" spans="1:2" x14ac:dyDescent="0.35">
      <c r="A69" s="6" t="s">
        <v>202</v>
      </c>
      <c r="B69" s="6" t="s">
        <v>87</v>
      </c>
    </row>
    <row r="70" spans="1:2" x14ac:dyDescent="0.35">
      <c r="A70" s="6" t="s">
        <v>202</v>
      </c>
      <c r="B70" s="6" t="s">
        <v>210</v>
      </c>
    </row>
    <row r="71" spans="1:2" x14ac:dyDescent="0.35">
      <c r="A71" s="6" t="s">
        <v>202</v>
      </c>
      <c r="B71" s="6" t="s">
        <v>77</v>
      </c>
    </row>
    <row r="72" spans="1:2" x14ac:dyDescent="0.35">
      <c r="A72" s="6" t="s">
        <v>202</v>
      </c>
      <c r="B72" s="6" t="s">
        <v>112</v>
      </c>
    </row>
    <row r="73" spans="1:2" x14ac:dyDescent="0.35">
      <c r="A73" s="6" t="s">
        <v>202</v>
      </c>
      <c r="B73" s="6" t="s">
        <v>86</v>
      </c>
    </row>
    <row r="74" spans="1:2" x14ac:dyDescent="0.35">
      <c r="A74" s="6" t="s">
        <v>202</v>
      </c>
      <c r="B74" s="6" t="s">
        <v>94</v>
      </c>
    </row>
    <row r="75" spans="1:2" x14ac:dyDescent="0.35">
      <c r="A75" s="6" t="s">
        <v>202</v>
      </c>
      <c r="B75" s="6" t="s">
        <v>141</v>
      </c>
    </row>
    <row r="76" spans="1:2" x14ac:dyDescent="0.35">
      <c r="A76" s="6" t="s">
        <v>202</v>
      </c>
      <c r="B76" s="6" t="s">
        <v>135</v>
      </c>
    </row>
    <row r="77" spans="1:2" x14ac:dyDescent="0.35">
      <c r="A77" s="6" t="s">
        <v>202</v>
      </c>
      <c r="B77" s="6" t="s">
        <v>99</v>
      </c>
    </row>
    <row r="78" spans="1:2" x14ac:dyDescent="0.35">
      <c r="A78" s="6" t="s">
        <v>202</v>
      </c>
      <c r="B78" s="6" t="s">
        <v>109</v>
      </c>
    </row>
    <row r="79" spans="1:2" x14ac:dyDescent="0.35">
      <c r="A79" s="6" t="s">
        <v>202</v>
      </c>
      <c r="B79" s="6" t="s">
        <v>125</v>
      </c>
    </row>
    <row r="80" spans="1:2" x14ac:dyDescent="0.35">
      <c r="A80" s="6" t="s">
        <v>202</v>
      </c>
      <c r="B80" s="6" t="s">
        <v>107</v>
      </c>
    </row>
    <row r="81" spans="1:2" x14ac:dyDescent="0.35">
      <c r="A81" s="6" t="s">
        <v>202</v>
      </c>
      <c r="B81" s="6" t="s">
        <v>211</v>
      </c>
    </row>
    <row r="82" spans="1:2" x14ac:dyDescent="0.35">
      <c r="A82" s="6" t="s">
        <v>202</v>
      </c>
      <c r="B82" s="6" t="s">
        <v>146</v>
      </c>
    </row>
    <row r="83" spans="1:2" x14ac:dyDescent="0.35">
      <c r="A83" s="6" t="s">
        <v>202</v>
      </c>
      <c r="B83" s="6" t="s">
        <v>111</v>
      </c>
    </row>
    <row r="84" spans="1:2" x14ac:dyDescent="0.35">
      <c r="A84" s="6" t="s">
        <v>202</v>
      </c>
      <c r="B84" s="6" t="s">
        <v>212</v>
      </c>
    </row>
    <row r="85" spans="1:2" x14ac:dyDescent="0.35">
      <c r="A85" s="6" t="s">
        <v>202</v>
      </c>
      <c r="B85" s="6" t="s">
        <v>131</v>
      </c>
    </row>
    <row r="86" spans="1:2" x14ac:dyDescent="0.35">
      <c r="A86" s="6" t="s">
        <v>202</v>
      </c>
      <c r="B86" s="6" t="s">
        <v>88</v>
      </c>
    </row>
    <row r="87" spans="1:2" x14ac:dyDescent="0.35">
      <c r="A87" s="6" t="s">
        <v>202</v>
      </c>
      <c r="B87" s="6" t="s">
        <v>115</v>
      </c>
    </row>
    <row r="88" spans="1:2" x14ac:dyDescent="0.35">
      <c r="A88" s="6" t="s">
        <v>202</v>
      </c>
      <c r="B88" s="6" t="s">
        <v>122</v>
      </c>
    </row>
    <row r="89" spans="1:2" x14ac:dyDescent="0.35">
      <c r="A89" s="6" t="s">
        <v>202</v>
      </c>
      <c r="B89" s="6" t="s">
        <v>102</v>
      </c>
    </row>
    <row r="90" spans="1:2" x14ac:dyDescent="0.35">
      <c r="A90" s="6" t="s">
        <v>202</v>
      </c>
      <c r="B90" s="6" t="s">
        <v>132</v>
      </c>
    </row>
    <row r="91" spans="1:2" x14ac:dyDescent="0.3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V1" zoomScale="70" zoomScaleNormal="70" workbookViewId="0">
      <pane ySplit="2" topLeftCell="A3" activePane="bottomLeft" state="frozen"/>
      <selection activeCell="G1" sqref="G1"/>
      <selection pane="bottomLeft" activeCell="BA20" sqref="BA20"/>
    </sheetView>
  </sheetViews>
  <sheetFormatPr defaultColWidth="9.1796875" defaultRowHeight="14.5" outlineLevelCol="1" x14ac:dyDescent="0.35"/>
  <cols>
    <col min="1" max="1" width="9.81640625" style="12" bestFit="1" customWidth="1"/>
    <col min="2" max="2" width="12.1796875" style="78" bestFit="1" customWidth="1"/>
    <col min="3" max="3" width="37.1796875" style="12" bestFit="1" customWidth="1"/>
    <col min="4" max="4" width="27.81640625" style="12" bestFit="1" customWidth="1"/>
    <col min="5" max="5" width="17.1796875" style="71" bestFit="1" customWidth="1"/>
    <col min="6" max="6" width="45.7265625" style="12" customWidth="1"/>
    <col min="7" max="7" width="26" style="12" bestFit="1" customWidth="1"/>
    <col min="8" max="8" width="50.7265625" style="12" customWidth="1"/>
    <col min="9" max="9" width="27.1796875" style="12" customWidth="1"/>
    <col min="10" max="47" width="11.54296875" style="12" hidden="1" customWidth="1" outlineLevel="1"/>
    <col min="48" max="48" width="3.26953125" style="12" customWidth="1" collapsed="1"/>
    <col min="49" max="49" width="50.7265625" style="12" customWidth="1"/>
    <col min="50" max="50" width="25.7265625" style="12" customWidth="1"/>
    <col min="51" max="51" width="18.54296875" style="12" customWidth="1"/>
    <col min="52" max="52" width="26.54296875" style="12" bestFit="1" customWidth="1"/>
    <col min="53" max="53" width="24.7265625" style="12" bestFit="1" customWidth="1"/>
    <col min="54" max="54" width="23" style="12" bestFit="1" customWidth="1"/>
    <col min="55" max="56" width="10.54296875" style="12" customWidth="1"/>
    <col min="57" max="57" width="9.1796875" style="12"/>
    <col min="58" max="58" width="50.7265625" style="12" customWidth="1"/>
    <col min="59" max="59" width="25.7265625" style="12" customWidth="1"/>
    <col min="60" max="16384" width="9.1796875" style="12"/>
  </cols>
  <sheetData>
    <row r="1" spans="1:59" x14ac:dyDescent="0.3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3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Maa-amet</v>
      </c>
      <c r="K2" s="18" t="str">
        <f ca="1">Eksplikatsioon!P3</f>
        <v>Eesti Geoloogiateenistus</v>
      </c>
      <c r="L2" s="18" t="str">
        <f ca="1">Eksplikatsioon!Q3</f>
        <v>Põllumajandusamet</v>
      </c>
      <c r="M2" s="18" t="str">
        <f ca="1">Eksplikatsioon!R3</f>
        <v>Põllumajanduse Registrite ja Informatsiooni Amet </v>
      </c>
      <c r="N2" s="18" t="str">
        <f ca="1">Eksplikatsioon!S3</f>
        <v>Aktiivne vakantsus</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Maa-amet</v>
      </c>
      <c r="AD2" s="18" t="str">
        <f ca="1">Eksplikatsioon!P3</f>
        <v>Eesti Geoloogiateenistus</v>
      </c>
      <c r="AE2" s="18" t="str">
        <f ca="1">Eksplikatsioon!Q3</f>
        <v>Põllumajandusamet</v>
      </c>
      <c r="AF2" s="18" t="str">
        <f ca="1">Eksplikatsioon!R3</f>
        <v>Põllumajanduse Registrite ja Informatsiooni Amet </v>
      </c>
      <c r="AG2" s="18" t="str">
        <f ca="1">Eksplikatsioon!S3</f>
        <v>Aktiivne vakantsus</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35">
      <c r="A3" s="33" t="str">
        <f>IF(Eksplikatsioon!A4=0,"",Eksplikatsioon!A4)</f>
        <v>00</v>
      </c>
      <c r="B3" s="79" t="str">
        <f>IF(Eksplikatsioon!B4=0,"",Eksplikatsioon!B4)</f>
        <v>001</v>
      </c>
      <c r="C3" s="33" t="str">
        <f>IF(Eksplikatsioon!C4=0,"",Eksplikatsioon!C4)</f>
        <v>ÜÜRITAV PIND</v>
      </c>
      <c r="D3" s="33" t="str">
        <f>IF(Eksplikatsioon!D4=0,"",Eksplikatsioon!D4)</f>
        <v>Garaaž</v>
      </c>
      <c r="E3" s="77">
        <f>IF(Eksplikatsioon!F4=0,"",Eksplikatsioon!F4)</f>
        <v>66.3</v>
      </c>
      <c r="F3" s="33" t="str">
        <f>IF(Eksplikatsioon!H4=0,"",Eksplikatsioon!H4)</f>
        <v/>
      </c>
      <c r="G3" s="33" t="str">
        <f>IF(Eksplikatsioon!J4=0,"",Eksplikatsioon!J4)</f>
        <v>Ainukasutuses pind</v>
      </c>
      <c r="H3" s="33" t="str">
        <f>IF(Eksplikatsioon!K4=0,"",Eksplikatsioon!K4)</f>
        <v>Eesti Geoloogiateenistus</v>
      </c>
      <c r="I3" s="33" t="str">
        <f>IF(Eksplikatsioon!L4=0,"",Eksplikatsioon!L4)</f>
        <v>RAKVKREUTZWAL_13</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Maa-amet</v>
      </c>
      <c r="AX3" s="51" t="str">
        <f t="shared" ref="AX3" si="0">IF(BG3&lt;&gt;"",BG3,"")</f>
        <v>RAKVKREUTZWAL_06</v>
      </c>
      <c r="AY3" s="48">
        <f>IF(BF3&lt;&gt;"",IF(SUMIFS(E:E,H:H,AW3,G:G,"Ainukasutuses pind",C:C,"ÜÜRITAV PIND")=0,0,SUMIFS(E:E,H:H,AW3,G:G,"Ainukasutuses pind",C:C,"ÜÜRITAV PIND")),IF(AW3="Aktiivne vakantsus",SUMIFS(E:E,C:C,"üüritav pind",G:G,"ainukasutuses pind")-SUM($AY$2:AY2),IF(AW3="Üüritav pind kokku",SUM($AY$2:AY2),"")))</f>
        <v>164.00000000000003</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2.4789462319153537</v>
      </c>
      <c r="BC3" s="48">
        <f ca="1">IF(AW3="Passiivne vakantsus",SUMIFS(E:E,C:C,"PASSIIVNE VAKANTSUS"),IF(AW3="Üüritav pind kokku",SUM(AY3:BB3),IF(AW3&lt;&gt;"",SUM(AY3:BB3),"")))</f>
        <v>166.47894623191539</v>
      </c>
      <c r="BD3" s="60">
        <f ca="1">IFERROR(IF(AND(AW3&lt;&gt;"passiivne vakantsus"),BC3/(SUMIFS(BC:BC,AW:AW,"Üüritav pind kokku")),""),"")</f>
        <v>0.21447944631785026</v>
      </c>
      <c r="BF3" s="49" t="s">
        <v>299</v>
      </c>
      <c r="BG3" s="49" t="s">
        <v>301</v>
      </c>
    </row>
    <row r="4" spans="1:59" x14ac:dyDescent="0.35">
      <c r="A4" s="33" t="str">
        <f>IF(Eksplikatsioon!A5=0,"",Eksplikatsioon!A5)</f>
        <v>00</v>
      </c>
      <c r="B4" s="79" t="str">
        <f>IF(Eksplikatsioon!B5=0,"",Eksplikatsioon!B5)</f>
        <v>002</v>
      </c>
      <c r="C4" s="33" t="str">
        <f>IF(Eksplikatsioon!C5=0,"",Eksplikatsioon!C5)</f>
        <v>ÜÜRITAV PIND</v>
      </c>
      <c r="D4" s="33" t="str">
        <f>IF(Eksplikatsioon!D5=0,"",Eksplikatsioon!D5)</f>
        <v>Garaaž</v>
      </c>
      <c r="E4" s="77">
        <f>IF(Eksplikatsioon!F5=0,"",Eksplikatsioon!F5)</f>
        <v>32.5</v>
      </c>
      <c r="F4" s="33" t="str">
        <f>IF(Eksplikatsioon!H5=0,"",Eksplikatsioon!H5)</f>
        <v/>
      </c>
      <c r="G4" s="33" t="str">
        <f>IF(Eksplikatsioon!J5=0,"",Eksplikatsioon!J5)</f>
        <v>Ainukasutuses pind</v>
      </c>
      <c r="H4" s="33" t="str">
        <f>IF(Eksplikatsioon!K5=0,"",Eksplikatsioon!K5)</f>
        <v>Eesti Geoloogiateenistus</v>
      </c>
      <c r="I4" s="33" t="str">
        <f>IF(Eksplikatsioon!L5=0,"",Eksplikatsioon!L5)</f>
        <v>RAKVKREUTZWAL_13</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Eesti Geoloogiateenistus</v>
      </c>
      <c r="AX4" s="51" t="str">
        <f t="shared" ref="AX4:AX9" si="2">IF(BG4&lt;&gt;"",BG4,"")</f>
        <v>RAKVKREUTZWAL_13</v>
      </c>
      <c r="AY4" s="48">
        <f>IF(BF4&lt;&gt;"",IF(SUMIFS(E:E,H:H,AW4,G:G,"Ainukasutuses pind",C:C,"ÜÜRITAV PIND")=0,0,SUMIFS(E:E,H:H,AW4,G:G,"Ainukasutuses pind",C:C,"ÜÜRITAV PIND")),IF(AW4="Aktiivne vakantsus",SUMIFS(E:E,C:C,"üüritav pind",G:G,"ainukasutuses pind")-SUM($AY$2:AY3),IF(AW4="Üüritav pind kokku",SUM($AY$2:AY3),"")))</f>
        <v>131.30000000000001</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131.30000000000001</v>
      </c>
      <c r="BD4" s="60">
        <f t="shared" ref="BD4:BD9" ca="1" si="4">IFERROR(IF(AND(AW4&lt;&gt;"passiivne vakantsus"),BC4/(SUMIFS(BC:BC,AW:AW,"Üüritav pind kokku")),""),"")</f>
        <v>0.16915743365112085</v>
      </c>
      <c r="BF4" s="49" t="s">
        <v>297</v>
      </c>
      <c r="BG4" s="49" t="s">
        <v>302</v>
      </c>
    </row>
    <row r="5" spans="1:59" x14ac:dyDescent="0.35">
      <c r="A5" s="33" t="str">
        <f>IF(Eksplikatsioon!A6=0,"",Eksplikatsioon!A6)</f>
        <v>00</v>
      </c>
      <c r="B5" s="79" t="str">
        <f>IF(Eksplikatsioon!B6=0,"",Eksplikatsioon!B6)</f>
        <v>003</v>
      </c>
      <c r="C5" s="33" t="str">
        <f>IF(Eksplikatsioon!C6=0,"",Eksplikatsioon!C6)</f>
        <v>ÜÜRITAV PIND</v>
      </c>
      <c r="D5" s="33" t="str">
        <f>IF(Eksplikatsioon!D6=0,"",Eksplikatsioon!D6)</f>
        <v>Garaaž</v>
      </c>
      <c r="E5" s="77">
        <f>IF(Eksplikatsioon!F6=0,"",Eksplikatsioon!F6)</f>
        <v>32.5</v>
      </c>
      <c r="F5" s="33" t="str">
        <f>IF(Eksplikatsioon!H6=0,"",Eksplikatsioon!H6)</f>
        <v/>
      </c>
      <c r="G5" s="33" t="str">
        <f>IF(Eksplikatsioon!J6=0,"",Eksplikatsioon!J6)</f>
        <v>Ainukasutuses pind</v>
      </c>
      <c r="H5" s="33" t="str">
        <f>IF(Eksplikatsioon!K6=0,"",Eksplikatsioon!K6)</f>
        <v>Eesti Geoloogiateenistus</v>
      </c>
      <c r="I5" s="33" t="str">
        <f>IF(Eksplikatsioon!L6=0,"",Eksplikatsioon!L6)</f>
        <v>RAKVKREUTZWAL_13</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IF(BF5&lt;&gt;"",BF5,IF(BF4&lt;&gt;"","Aktiivne vakantsus",IF(AW4="Aktiivne vakantsus","Üüritav pind kokku",IF(AW4="Üüritav pind kokku","Passiivne vakantsus",""))))</f>
        <v>Põllumajandusamet</v>
      </c>
      <c r="AX5" s="51" t="str">
        <f>IF(BG5&lt;&gt;"",BG5,"")</f>
        <v>RAKVKREUTZWAL_18</v>
      </c>
      <c r="AY5" s="48">
        <f>IF(BF5&lt;&gt;"",IF(SUMIFS(E:E,H:H,AW5,G:G,"Ainukasutuses pind",C:C,"ÜÜRITAV PIND")=0,0,SUMIFS(E:E,H:H,AW5,G:G,"Ainukasutuses pind",C:C,"ÜÜRITAV PIND")),IF(AW5="Aktiivne vakantsus",SUMIFS(E:E,C:C,"üüritav pind",G:G,"ainukasutuses pind")-SUM($AY$2:AY4),IF(AW5="Üüritav pind kokku",SUM($AY$2:AY4),"")))</f>
        <v>123.5</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76.769978046103191</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18.82122086641148</v>
      </c>
      <c r="BC5" s="48">
        <f t="shared" ca="1" si="3"/>
        <v>219.09119891251464</v>
      </c>
      <c r="BD5" s="60">
        <f t="shared" ca="1" si="4"/>
        <v>0.28226127146677998</v>
      </c>
      <c r="BF5" s="49" t="s">
        <v>300</v>
      </c>
      <c r="BG5" s="49" t="s">
        <v>303</v>
      </c>
    </row>
    <row r="6" spans="1:59" x14ac:dyDescent="0.35">
      <c r="A6" s="33" t="str">
        <f>IF(Eksplikatsioon!A7=0,"",Eksplikatsioon!A7)</f>
        <v>00</v>
      </c>
      <c r="B6" s="79" t="str">
        <f>IF(Eksplikatsioon!B7=0,"",Eksplikatsioon!B7)</f>
        <v>004</v>
      </c>
      <c r="C6" s="33" t="str">
        <f>IF(Eksplikatsioon!C7=0,"",Eksplikatsioon!C7)</f>
        <v>ÜÜRITAV PIND</v>
      </c>
      <c r="D6" s="33" t="str">
        <f>IF(Eksplikatsioon!D7=0,"",Eksplikatsioon!D7)</f>
        <v>Garaaž</v>
      </c>
      <c r="E6" s="77">
        <f>IF(Eksplikatsioon!F7=0,"",Eksplikatsioon!F7)</f>
        <v>30.3</v>
      </c>
      <c r="F6" s="33" t="str">
        <f>IF(Eksplikatsioon!H7=0,"",Eksplikatsioon!H7)</f>
        <v/>
      </c>
      <c r="G6" s="33" t="str">
        <f>IF(Eksplikatsioon!J7=0,"",Eksplikatsioon!J7)</f>
        <v>Ainukasutuses pind</v>
      </c>
      <c r="H6" s="33" t="str">
        <f>IF(Eksplikatsioon!K7=0,"",Eksplikatsioon!K7)</f>
        <v>Põllumajanduse Registrite ja Informatsiooni Amet </v>
      </c>
      <c r="I6" s="33" t="str">
        <f>IF(Eksplikatsioon!L7=0,"",Eksplikatsioon!L7)</f>
        <v>RAKVKREUTZWAL_19</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IF(BF6&lt;&gt;"",BF6,IF(BF5&lt;&gt;"","Aktiivne vakantsus",IF(AW5="Aktiivne vakantsus","Üüritav pind kokku",IF(AW5="Üüritav pind kokku","Passiivne vakantsus",""))))</f>
        <v>Põllumajanduse Registrite ja Informatsiooni Amet </v>
      </c>
      <c r="AX6" s="51" t="str">
        <f>IF(BG6&lt;&gt;"",BG6,"")</f>
        <v>RAKVKREUTZWAL_19</v>
      </c>
      <c r="AY6" s="48">
        <f>IF(BF6&lt;&gt;"",IF(SUMIFS(E:E,H:H,AW6,G:G,"Ainukasutuses pind",C:C,"ÜÜRITAV PIND")=0,0,SUMIFS(E:E,H:H,AW6,G:G,"Ainukasutuses pind",C:C,"ÜÜRITAV PIND")),IF(AW6="Aktiivne vakantsus",SUMIFS(E:E,C:C,"üüritav pind",G:G,"ainukasutuses pind")-SUM($AY$2:AY5),IF(AW6="Üüritav pind kokku",SUM($AY$2:AY5),"")))</f>
        <v>175.6</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49.130021953896822</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34.59983290167316</v>
      </c>
      <c r="BC6" s="48">
        <f t="shared" ca="1" si="3"/>
        <v>259.32985485556998</v>
      </c>
      <c r="BD6" s="60">
        <f t="shared" ca="1" si="4"/>
        <v>0.33410184856424885</v>
      </c>
      <c r="BF6" s="49" t="s">
        <v>298</v>
      </c>
      <c r="BG6" s="49" t="s">
        <v>304</v>
      </c>
    </row>
    <row r="7" spans="1:59" x14ac:dyDescent="0.35">
      <c r="A7" s="33" t="str">
        <f>IF(Eksplikatsioon!A8=0,"",Eksplikatsioon!A8)</f>
        <v>00</v>
      </c>
      <c r="B7" s="79" t="str">
        <f>IF(Eksplikatsioon!B8=0,"",Eksplikatsioon!B8)</f>
        <v>005</v>
      </c>
      <c r="C7" s="33" t="str">
        <f>IF(Eksplikatsioon!C8=0,"",Eksplikatsioon!C8)</f>
        <v>ÜÜRITAV PIND</v>
      </c>
      <c r="D7" s="33" t="str">
        <f>IF(Eksplikatsioon!D8=0,"",Eksplikatsioon!D8)</f>
        <v>WC</v>
      </c>
      <c r="E7" s="77">
        <f>IF(Eksplikatsioon!F8=0,"",Eksplikatsioon!F8)</f>
        <v>1.4</v>
      </c>
      <c r="F7" s="33" t="str">
        <f>IF(Eksplikatsioon!H8=0,"",Eksplikatsioon!H8)</f>
        <v/>
      </c>
      <c r="G7" s="33" t="str">
        <f>IF(Eksplikatsioon!J8=0,"",Eksplikatsioon!J8)</f>
        <v>Ühiskasutuses muu pind (hoone)</v>
      </c>
      <c r="H7" s="33" t="str">
        <f>IF(Eksplikatsioon!K8=0,"",Eksplikatsioon!K8)</f>
        <v/>
      </c>
      <c r="I7" s="33" t="str">
        <f>IF(Eksplikatsioon!L8=0,"",Eksplikatsioon!L8)</f>
        <v/>
      </c>
      <c r="J7" s="42">
        <f ca="1">IFERROR(IF($G7=Tabelid!$L$6,Eksplikatsioon!O8/SUM(Eksplikatsioon!$O8:'Eksplikatsioon'!$AG8),IF($G7=Tabelid!$L$4,IFERROR(SUMIFS($E:$E,$G:$G,Tabelid!$L$1,$C:$C,Tabelid!$J$4,$H:$H,J$2,$A:$A,$A7)/SUMIFS($E:$E,$G:$G,Tabelid!$L$1,$C:$C,Tabelid!$J$4,$A:$A,$A7),0),IF($G7=Tabelid!$L$5,IFERROR(SUMIFS($E:$E,$G:$G,Tabelid!$L$1,$C:$C,Tabelid!$J$4,$H:$H,J$2)/SUMIFS($E:$E,$G:$G,Tabelid!$L$1,$C:$C,Tabelid!$J$4),0),""))),"")</f>
        <v>0.27590847913862721</v>
      </c>
      <c r="K7" s="42">
        <f ca="1">IFERROR(IF($G7=Tabelid!$L$6,Eksplikatsioon!P8/SUM(Eksplikatsioon!$O8:'Eksplikatsioon'!$AG8),IF($G7=Tabelid!$L$4,IFERROR(SUMIFS($E:$E,$G:$G,Tabelid!$L$1,$C:$C,Tabelid!$J$4,$H:$H,K$2,$A:$A,$A7)/SUMIFS($E:$E,$G:$G,Tabelid!$L$1,$C:$C,Tabelid!$J$4,$A:$A,$A7),0),IF($G7=Tabelid!$L$5,IFERROR(SUMIFS($E:$E,$G:$G,Tabelid!$L$1,$C:$C,Tabelid!$J$4,$H:$H,K$2)/SUMIFS($E:$E,$G:$G,Tabelid!$L$1,$C:$C,Tabelid!$J$4),0),""))),"")</f>
        <v>0.2208950201884253</v>
      </c>
      <c r="L7" s="42">
        <f ca="1">IFERROR(IF($G7=Tabelid!$L$6,Eksplikatsioon!Q8/SUM(Eksplikatsioon!$O8:'Eksplikatsioon'!$AG8),IF($G7=Tabelid!$L$4,IFERROR(SUMIFS($E:$E,$G:$G,Tabelid!$L$1,$C:$C,Tabelid!$J$4,$H:$H,L$2,$A:$A,$A7)/SUMIFS($E:$E,$G:$G,Tabelid!$L$1,$C:$C,Tabelid!$J$4,$A:$A,$A7),0),IF($G7=Tabelid!$L$5,IFERROR(SUMIFS($E:$E,$G:$G,Tabelid!$L$1,$C:$C,Tabelid!$J$4,$H:$H,L$2)/SUMIFS($E:$E,$G:$G,Tabelid!$L$1,$C:$C,Tabelid!$J$4),0),""))),"")</f>
        <v>0.20777254374158813</v>
      </c>
      <c r="M7" s="42">
        <f ca="1">IFERROR(IF($G7=Tabelid!$L$6,Eksplikatsioon!R8/SUM(Eksplikatsioon!$O8:'Eksplikatsioon'!$AG8),IF($G7=Tabelid!$L$4,IFERROR(SUMIFS($E:$E,$G:$G,Tabelid!$L$1,$C:$C,Tabelid!$J$4,$H:$H,M$2,$A:$A,$A7)/SUMIFS($E:$E,$G:$G,Tabelid!$L$1,$C:$C,Tabelid!$J$4,$A:$A,$A7),0),IF($G7=Tabelid!$L$5,IFERROR(SUMIFS($E:$E,$G:$G,Tabelid!$L$1,$C:$C,Tabelid!$J$4,$H:$H,M$2)/SUMIFS($E:$E,$G:$G,Tabelid!$L$1,$C:$C,Tabelid!$J$4),0),""))),"")</f>
        <v>0.29542395693135931</v>
      </c>
      <c r="N7" s="42">
        <f ca="1">IFERROR(IF($G7=Tabelid!$L$6,Eksplikatsioon!S8/SUM(Eksplikatsioon!$O8:'Eksplikatsioon'!$AG8),IF($G7=Tabelid!$L$4,IFERROR(SUMIFS($E:$E,$G:$G,Tabelid!$L$1,$C:$C,Tabelid!$J$4,$H:$H,N$2,$A:$A,$A7)/SUMIFS($E:$E,$G:$G,Tabelid!$L$1,$C:$C,Tabelid!$J$4,$A:$A,$A7),0),IF($G7=Tabelid!$L$5,IFERROR(SUMIFS($E:$E,$G:$G,Tabelid!$L$1,$C:$C,Tabelid!$J$4,$H:$H,N$2)/SUMIFS($E:$E,$G:$G,Tabelid!$L$1,$C:$C,Tabelid!$J$4),0),""))),"")</f>
        <v>0</v>
      </c>
      <c r="O7" s="42">
        <f ca="1">IFERROR(IF($G7=Tabelid!$L$6,Eksplikatsioon!T8/SUM(Eksplikatsioon!$O8:'Eksplikatsioon'!$AG8),IF($G7=Tabelid!$L$4,IFERROR(SUMIFS($E:$E,$G:$G,Tabelid!$L$1,$C:$C,Tabelid!$J$4,$H:$H,O$2,$A:$A,$A7)/SUMIFS($E:$E,$G:$G,Tabelid!$L$1,$C:$C,Tabelid!$J$4,$A:$A,$A7),0),IF($G7=Tabelid!$L$5,IFERROR(SUMIFS($E:$E,$G:$G,Tabelid!$L$1,$C:$C,Tabelid!$J$4,$H:$H,O$2)/SUMIFS($E:$E,$G:$G,Tabelid!$L$1,$C:$C,Tabelid!$J$4),0),""))),"")</f>
        <v>0</v>
      </c>
      <c r="P7" s="42">
        <f ca="1">IFERROR(IF($G7=Tabelid!$L$6,Eksplikatsioon!U8/SUM(Eksplikatsioon!$O8:'Eksplikatsioon'!$AG8),IF($G7=Tabelid!$L$4,IFERROR(SUMIFS($E:$E,$G:$G,Tabelid!$L$1,$C:$C,Tabelid!$J$4,$H:$H,P$2,$A:$A,$A7)/SUMIFS($E:$E,$G:$G,Tabelid!$L$1,$C:$C,Tabelid!$J$4,$A:$A,$A7),0),IF($G7=Tabelid!$L$5,IFERROR(SUMIFS($E:$E,$G:$G,Tabelid!$L$1,$C:$C,Tabelid!$J$4,$H:$H,P$2)/SUMIFS($E:$E,$G:$G,Tabelid!$L$1,$C:$C,Tabelid!$J$4),0),""))),"")</f>
        <v>0</v>
      </c>
      <c r="Q7" s="42">
        <f ca="1">IFERROR(IF($G7=Tabelid!$L$6,Eksplikatsioon!V8/SUM(Eksplikatsioon!$O8:'Eksplikatsioon'!$AG8),IF($G7=Tabelid!$L$4,IFERROR(SUMIFS($E:$E,$G:$G,Tabelid!$L$1,$C:$C,Tabelid!$J$4,$H:$H,Q$2,$A:$A,$A7)/SUMIFS($E:$E,$G:$G,Tabelid!$L$1,$C:$C,Tabelid!$J$4,$A:$A,$A7),0),IF($G7=Tabelid!$L$5,IFERROR(SUMIFS($E:$E,$G:$G,Tabelid!$L$1,$C:$C,Tabelid!$J$4,$H:$H,Q$2)/SUMIFS($E:$E,$G:$G,Tabelid!$L$1,$C:$C,Tabelid!$J$4),0),""))),"")</f>
        <v>0</v>
      </c>
      <c r="R7" s="42">
        <f ca="1">IFERROR(IF($G7=Tabelid!$L$6,Eksplikatsioon!W8/SUM(Eksplikatsioon!$O8:'Eksplikatsioon'!$AG8),IF($G7=Tabelid!$L$4,IFERROR(SUMIFS($E:$E,$G:$G,Tabelid!$L$1,$C:$C,Tabelid!$J$4,$H:$H,R$2,$A:$A,$A7)/SUMIFS($E:$E,$G:$G,Tabelid!$L$1,$C:$C,Tabelid!$J$4,$A:$A,$A7),0),IF($G7=Tabelid!$L$5,IFERROR(SUMIFS($E:$E,$G:$G,Tabelid!$L$1,$C:$C,Tabelid!$J$4,$H:$H,R$2)/SUMIFS($E:$E,$G:$G,Tabelid!$L$1,$C:$C,Tabelid!$J$4),0),""))),"")</f>
        <v>0</v>
      </c>
      <c r="S7" s="42">
        <f ca="1">IFERROR(IF($G7=Tabelid!$L$6,Eksplikatsioon!X8/SUM(Eksplikatsioon!$O8:'Eksplikatsioon'!$AG8),IF($G7=Tabelid!$L$4,IFERROR(SUMIFS($E:$E,$G:$G,Tabelid!$L$1,$C:$C,Tabelid!$J$4,$H:$H,S$2,$A:$A,$A7)/SUMIFS($E:$E,$G:$G,Tabelid!$L$1,$C:$C,Tabelid!$J$4,$A:$A,$A7),0),IF($G7=Tabelid!$L$5,IFERROR(SUMIFS($E:$E,$G:$G,Tabelid!$L$1,$C:$C,Tabelid!$J$4,$H:$H,S$2)/SUMIFS($E:$E,$G:$G,Tabelid!$L$1,$C:$C,Tabelid!$J$4),0),""))),"")</f>
        <v>0</v>
      </c>
      <c r="T7" s="42">
        <f ca="1">IFERROR(IF($G7=Tabelid!$L$6,Eksplikatsioon!Y8/SUM(Eksplikatsioon!$O8:'Eksplikatsioon'!$AG8),IF($G7=Tabelid!$L$4,IFERROR(SUMIFS($E:$E,$G:$G,Tabelid!$L$1,$C:$C,Tabelid!$J$4,$H:$H,T$2,$A:$A,$A7)/SUMIFS($E:$E,$G:$G,Tabelid!$L$1,$C:$C,Tabelid!$J$4,$A:$A,$A7),0),IF($G7=Tabelid!$L$5,IFERROR(SUMIFS($E:$E,$G:$G,Tabelid!$L$1,$C:$C,Tabelid!$J$4,$H:$H,T$2)/SUMIFS($E:$E,$G:$G,Tabelid!$L$1,$C:$C,Tabelid!$J$4),0),""))),"")</f>
        <v>0</v>
      </c>
      <c r="U7" s="42">
        <f ca="1">IFERROR(IF($G7=Tabelid!$L$6,Eksplikatsioon!Z8/SUM(Eksplikatsioon!$O8:'Eksplikatsioon'!$AG8),IF($G7=Tabelid!$L$4,IFERROR(SUMIFS($E:$E,$G:$G,Tabelid!$L$1,$C:$C,Tabelid!$J$4,$H:$H,U$2,$A:$A,$A7)/SUMIFS($E:$E,$G:$G,Tabelid!$L$1,$C:$C,Tabelid!$J$4,$A:$A,$A7),0),IF($G7=Tabelid!$L$5,IFERROR(SUMIFS($E:$E,$G:$G,Tabelid!$L$1,$C:$C,Tabelid!$J$4,$H:$H,U$2)/SUMIFS($E:$E,$G:$G,Tabelid!$L$1,$C:$C,Tabelid!$J$4),0),""))),"")</f>
        <v>0</v>
      </c>
      <c r="V7" s="42">
        <f ca="1">IFERROR(IF($G7=Tabelid!$L$6,Eksplikatsioon!AA8/SUM(Eksplikatsioon!$O8:'Eksplikatsioon'!$AG8),IF($G7=Tabelid!$L$4,IFERROR(SUMIFS($E:$E,$G:$G,Tabelid!$L$1,$C:$C,Tabelid!$J$4,$H:$H,V$2,$A:$A,$A7)/SUMIFS($E:$E,$G:$G,Tabelid!$L$1,$C:$C,Tabelid!$J$4,$A:$A,$A7),0),IF($G7=Tabelid!$L$5,IFERROR(SUMIFS($E:$E,$G:$G,Tabelid!$L$1,$C:$C,Tabelid!$J$4,$H:$H,V$2)/SUMIFS($E:$E,$G:$G,Tabelid!$L$1,$C:$C,Tabelid!$J$4),0),""))),"")</f>
        <v>0</v>
      </c>
      <c r="W7" s="42">
        <f ca="1">IFERROR(IF($G7=Tabelid!$L$6,Eksplikatsioon!AB8/SUM(Eksplikatsioon!$O8:'Eksplikatsioon'!$AG8),IF($G7=Tabelid!$L$4,IFERROR(SUMIFS($E:$E,$G:$G,Tabelid!$L$1,$C:$C,Tabelid!$J$4,$H:$H,W$2,$A:$A,$A7)/SUMIFS($E:$E,$G:$G,Tabelid!$L$1,$C:$C,Tabelid!$J$4,$A:$A,$A7),0),IF($G7=Tabelid!$L$5,IFERROR(SUMIFS($E:$E,$G:$G,Tabelid!$L$1,$C:$C,Tabelid!$J$4,$H:$H,W$2)/SUMIFS($E:$E,$G:$G,Tabelid!$L$1,$C:$C,Tabelid!$J$4),0),""))),"")</f>
        <v>0</v>
      </c>
      <c r="X7" s="42">
        <f ca="1">IFERROR(IF($G7=Tabelid!$L$6,Eksplikatsioon!AC8/SUM(Eksplikatsioon!$O8:'Eksplikatsioon'!$AG8),IF($G7=Tabelid!$L$4,IFERROR(SUMIFS($E:$E,$G:$G,Tabelid!$L$1,$C:$C,Tabelid!$J$4,$H:$H,X$2,$A:$A,$A7)/SUMIFS($E:$E,$G:$G,Tabelid!$L$1,$C:$C,Tabelid!$J$4,$A:$A,$A7),0),IF($G7=Tabelid!$L$5,IFERROR(SUMIFS($E:$E,$G:$G,Tabelid!$L$1,$C:$C,Tabelid!$J$4,$H:$H,X$2)/SUMIFS($E:$E,$G:$G,Tabelid!$L$1,$C:$C,Tabelid!$J$4),0),""))),"")</f>
        <v>0</v>
      </c>
      <c r="Y7" s="42">
        <f ca="1">IFERROR(IF($G7=Tabelid!$L$6,Eksplikatsioon!AD8/SUM(Eksplikatsioon!$O8:'Eksplikatsioon'!$AG8),IF($G7=Tabelid!$L$4,IFERROR(SUMIFS($E:$E,$G:$G,Tabelid!$L$1,$C:$C,Tabelid!$J$4,$H:$H,Y$2,$A:$A,$A7)/SUMIFS($E:$E,$G:$G,Tabelid!$L$1,$C:$C,Tabelid!$J$4,$A:$A,$A7),0),IF($G7=Tabelid!$L$5,IFERROR(SUMIFS($E:$E,$G:$G,Tabelid!$L$1,$C:$C,Tabelid!$J$4,$H:$H,Y$2)/SUMIFS($E:$E,$G:$G,Tabelid!$L$1,$C:$C,Tabelid!$J$4),0),""))),"")</f>
        <v>0</v>
      </c>
      <c r="Z7" s="42">
        <f ca="1">IFERROR(IF($G7=Tabelid!$L$6,Eksplikatsioon!AE8/SUM(Eksplikatsioon!$O8:'Eksplikatsioon'!$AG8),IF($G7=Tabelid!$L$4,IFERROR(SUMIFS($E:$E,$G:$G,Tabelid!$L$1,$C:$C,Tabelid!$J$4,$H:$H,Z$2,$A:$A,$A7)/SUMIFS($E:$E,$G:$G,Tabelid!$L$1,$C:$C,Tabelid!$J$4,$A:$A,$A7),0),IF($G7=Tabelid!$L$5,IFERROR(SUMIFS($E:$E,$G:$G,Tabelid!$L$1,$C:$C,Tabelid!$J$4,$H:$H,Z$2)/SUMIFS($E:$E,$G:$G,Tabelid!$L$1,$C:$C,Tabelid!$J$4),0),""))),"")</f>
        <v>0</v>
      </c>
      <c r="AA7" s="42">
        <f ca="1">IFERROR(IF($G7=Tabelid!$L$6,Eksplikatsioon!AF8/SUM(Eksplikatsioon!$O8:'Eksplikatsioon'!$AG8),IF($G7=Tabelid!$L$4,IFERROR(SUMIFS($E:$E,$G:$G,Tabelid!$L$1,$C:$C,Tabelid!$J$4,$H:$H,AA$2,$A:$A,$A7)/SUMIFS($E:$E,$G:$G,Tabelid!$L$1,$C:$C,Tabelid!$J$4,$A:$A,$A7),0),IF($G7=Tabelid!$L$5,IFERROR(SUMIFS($E:$E,$G:$G,Tabelid!$L$1,$C:$C,Tabelid!$J$4,$H:$H,AA$2)/SUMIFS($E:$E,$G:$G,Tabelid!$L$1,$C:$C,Tabelid!$J$4),0),""))),"")</f>
        <v>0</v>
      </c>
      <c r="AB7" s="42">
        <f ca="1">IFERROR(IF($G7=Tabelid!$L$6,Eksplikatsioon!AG8/SUM(Eksplikatsioon!$O8:'Eksplikatsioon'!$AG8),IF($G7=Tabelid!$L$4,IFERROR(SUMIFS($E:$E,$G:$G,Tabelid!$L$1,$C:$C,Tabelid!$J$4,$H:$H,AB$2,$A:$A,$A7)/SUMIFS($E:$E,$G:$G,Tabelid!$L$1,$C:$C,Tabelid!$J$4,$A:$A,$A7),0),IF($G7=Tabelid!$L$5,IFERROR(SUMIFS($E:$E,$G:$G,Tabelid!$L$1,$C:$C,Tabelid!$J$4,$H:$H,AB$2)/SUMIFS($E:$E,$G:$G,Tabelid!$L$1,$C:$C,Tabelid!$J$4),0),""))),"")</f>
        <v>0</v>
      </c>
      <c r="AC7" s="42">
        <f ca="1">IFERROR(IF($G7=Tabelid!$L$6,$E7*J7,IFERROR($E7*J7/SUM($J7:$AB7)*(Eksplikatsioon!O8)/SUMPRODUCT($J7:$AB7,Eksplikatsioon!$O8:$AG8),"")),"")</f>
        <v>0</v>
      </c>
      <c r="AD7" s="42">
        <f ca="1">IFERROR(IF($G7=Tabelid!$L$6,$E7*K7,IFERROR($E7*K7/SUM($J7:$AB7)*(Eksplikatsioon!P8)/SUMPRODUCT($J7:$AB7,Eksplikatsioon!$O8:$AG8),"")),"")</f>
        <v>0</v>
      </c>
      <c r="AE7" s="42">
        <f ca="1">IFERROR(IF($G7=Tabelid!$L$6,$E7*L7,IFERROR($E7*L7/SUM($J7:$AB7)*(Eksplikatsioon!Q8)/SUMPRODUCT($J7:$AB7,Eksplikatsioon!$O8:$AG8),"")),"")</f>
        <v>0.57806753594115678</v>
      </c>
      <c r="AF7" s="42">
        <f ca="1">IFERROR(IF($G7=Tabelid!$L$6,$E7*M7,IFERROR($E7*M7/SUM($J7:$AB7)*(Eksplikatsioon!R8)/SUMPRODUCT($J7:$AB7,Eksplikatsioon!$O8:$AG8),"")),"")</f>
        <v>0.82193246405884313</v>
      </c>
      <c r="AG7" s="42">
        <f ca="1">IFERROR(IF($G7=Tabelid!$L$6,$E7*N7,IFERROR($E7*N7/SUM($J7:$AB7)*(Eksplikatsioon!S8)/SUMPRODUCT($J7:$AB7,Eksplikatsioon!$O8:$AG8),"")),"")</f>
        <v>0</v>
      </c>
      <c r="AH7" s="42">
        <f ca="1">IFERROR(IF($G7=Tabelid!$L$6,$E7*O7,IFERROR($E7*O7/SUM($J7:$AB7)*(Eksplikatsioon!T8)/SUMPRODUCT($J7:$AB7,Eksplikatsioon!$O8:$AG8),"")),"")</f>
        <v>0</v>
      </c>
      <c r="AI7" s="42">
        <f ca="1">IFERROR(IF($G7=Tabelid!$L$6,$E7*P7,IFERROR($E7*P7/SUM($J7:$AB7)*(Eksplikatsioon!U8)/SUMPRODUCT($J7:$AB7,Eksplikatsioon!$O8:$AG8),"")),"")</f>
        <v>0</v>
      </c>
      <c r="AJ7" s="42">
        <f ca="1">IFERROR(IF($G7=Tabelid!$L$6,$E7*Q7,IFERROR($E7*Q7/SUM($J7:$AB7)*(Eksplikatsioon!V8)/SUMPRODUCT($J7:$AB7,Eksplikatsioon!$O8:$AG8),"")),"")</f>
        <v>0</v>
      </c>
      <c r="AK7" s="42">
        <f ca="1">IFERROR(IF($G7=Tabelid!$L$6,$E7*R7,IFERROR($E7*R7/SUM($J7:$AB7)*(Eksplikatsioon!W8)/SUMPRODUCT($J7:$AB7,Eksplikatsioon!$O8:$AG8),"")),"")</f>
        <v>0</v>
      </c>
      <c r="AL7" s="42">
        <f ca="1">IFERROR(IF($G7=Tabelid!$L$6,$E7*S7,IFERROR($E7*S7/SUM($J7:$AB7)*(Eksplikatsioon!X8)/SUMPRODUCT($J7:$AB7,Eksplikatsioon!$O8:$AG8),"")),"")</f>
        <v>0</v>
      </c>
      <c r="AM7" s="42">
        <f ca="1">IFERROR(IF($G7=Tabelid!$L$6,$E7*T7,IFERROR($E7*T7/SUM($J7:$AB7)*(Eksplikatsioon!Y8)/SUMPRODUCT($J7:$AB7,Eksplikatsioon!$O8:$AG8),"")),"")</f>
        <v>0</v>
      </c>
      <c r="AN7" s="42">
        <f ca="1">IFERROR(IF($G7=Tabelid!$L$6,$E7*U7,IFERROR($E7*U7/SUM($J7:$AB7)*(Eksplikatsioon!Z8)/SUMPRODUCT($J7:$AB7,Eksplikatsioon!$O8:$AG8),"")),"")</f>
        <v>0</v>
      </c>
      <c r="AO7" s="42">
        <f ca="1">IFERROR(IF($G7=Tabelid!$L$6,$E7*V7,IFERROR($E7*V7/SUM($J7:$AB7)*(Eksplikatsioon!AA8)/SUMPRODUCT($J7:$AB7,Eksplikatsioon!$O8:$AG8),"")),"")</f>
        <v>0</v>
      </c>
      <c r="AP7" s="42">
        <f ca="1">IFERROR(IF($G7=Tabelid!$L$6,$E7*W7,IFERROR($E7*W7/SUM($J7:$AB7)*(Eksplikatsioon!AB8)/SUMPRODUCT($J7:$AB7,Eksplikatsioon!$O8:$AG8),"")),"")</f>
        <v>0</v>
      </c>
      <c r="AQ7" s="42">
        <f ca="1">IFERROR(IF($G7=Tabelid!$L$6,$E7*X7,IFERROR($E7*X7/SUM($J7:$AB7)*(Eksplikatsioon!AC8)/SUMPRODUCT($J7:$AB7,Eksplikatsioon!$O8:$AG8),"")),"")</f>
        <v>0</v>
      </c>
      <c r="AR7" s="42">
        <f ca="1">IFERROR(IF($G7=Tabelid!$L$6,$E7*Y7,IFERROR($E7*Y7/SUM($J7:$AB7)*(Eksplikatsioon!AD8)/SUMPRODUCT($J7:$AB7,Eksplikatsioon!$O8:$AG8),"")),"")</f>
        <v>0</v>
      </c>
      <c r="AS7" s="42">
        <f ca="1">IFERROR(IF($G7=Tabelid!$L$6,$E7*Z7,IFERROR($E7*Z7/SUM($J7:$AB7)*(Eksplikatsioon!AE8)/SUMPRODUCT($J7:$AB7,Eksplikatsioon!$O8:$AG8),"")),"")</f>
        <v>0</v>
      </c>
      <c r="AT7" s="42">
        <f ca="1">IFERROR(IF($G7=Tabelid!$L$6,$E7*AA7,IFERROR($E7*AA7/SUM($J7:$AB7)*(Eksplikatsioon!AF8)/SUMPRODUCT($J7:$AB7,Eksplikatsioon!$O8:$AG8),"")),"")</f>
        <v>0</v>
      </c>
      <c r="AU7" s="42">
        <f ca="1">IFERROR(IF($G7=Tabelid!$L$6,$E7*AB7,IFERROR($E7*AB7/SUM($J7:$AB7)*(Eksplikatsioon!AG8)/SUMPRODUCT($J7:$AB7,Eksplikatsioon!$O8:$AG8),"")),"")</f>
        <v>0</v>
      </c>
      <c r="AW7" s="51" t="str">
        <f>IF(BF7&lt;&gt;"",BF7,IF(BF6&lt;&gt;"","Aktiivne vakantsus",IF(AW6="Aktiivne vakantsus","Üüritav pind kokku",IF(AW6="Üüritav pind kokku","Passiivne vakantsus",""))))</f>
        <v>Aktiivne vakantsus</v>
      </c>
      <c r="AX7" s="51" t="str">
        <f>IF(BG7&lt;&gt;"",BG7,"")</f>
        <v/>
      </c>
      <c r="AY7" s="48">
        <f>IF(BF7&lt;&gt;"",IF(SUMIFS(E:E,H:H,AW7,G:G,"Ainukasutuses pind",C:C,"ÜÜRITAV PIND")=0,0,SUMIFS(E:E,H:H,AW7,G:G,"Ainukasutuses pind",C:C,"ÜÜRITAV PIND")),IF(AW7="Aktiivne vakantsus",SUMIFS(E:E,C:C,"üüritav pind",G:G,"ainukasutuses pind")-SUM($AY$2:AY6),IF(AW7="Üüritav pind kokku",SUM($AY$2:AY6),"")))</f>
        <v>0</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48">
        <f ca="1">IF(OR(BF7&lt;&gt;"",AW7="Aktiivne vakantsus"),IFERROR(SUM(INDIRECT("r3c"&amp;MATCH($AW7,AC$2:AU$2,0)+28,FALSE):INDIRECT("r1002c"&amp;MATCH($AW7,AC$2:AU$2,0)+28,FALSE)),0),IF(AW7="Üüritav pind kokku",SUM($BB$2:BB6),""))</f>
        <v>0</v>
      </c>
      <c r="BC7" s="48">
        <f t="shared" ca="1" si="3"/>
        <v>0</v>
      </c>
      <c r="BD7" s="60">
        <f t="shared" ca="1" si="4"/>
        <v>0</v>
      </c>
      <c r="BF7" s="49"/>
      <c r="BG7" s="49"/>
    </row>
    <row r="8" spans="1:59" x14ac:dyDescent="0.35">
      <c r="A8" s="33" t="str">
        <f>IF(Eksplikatsioon!A9=0,"",Eksplikatsioon!A9)</f>
        <v>00</v>
      </c>
      <c r="B8" s="79" t="str">
        <f>IF(Eksplikatsioon!B9=0,"",Eksplikatsioon!B9)</f>
        <v>006</v>
      </c>
      <c r="C8" s="33" t="str">
        <f>IF(Eksplikatsioon!C9=0,"",Eksplikatsioon!C9)</f>
        <v>ÜÜRITAV PIND</v>
      </c>
      <c r="D8" s="33" t="str">
        <f>IF(Eksplikatsioon!D9=0,"",Eksplikatsioon!D9)</f>
        <v>Koridor</v>
      </c>
      <c r="E8" s="77">
        <f>IF(Eksplikatsioon!F9=0,"",Eksplikatsioon!F9)</f>
        <v>4.5</v>
      </c>
      <c r="F8" s="33" t="str">
        <f>IF(Eksplikatsioon!H9=0,"",Eksplikatsioon!H9)</f>
        <v/>
      </c>
      <c r="G8" s="33" t="str">
        <f>IF(Eksplikatsioon!J9=0,"",Eksplikatsioon!J9)</f>
        <v>Ühiskasutuses muu pind (hoone)</v>
      </c>
      <c r="H8" s="33" t="str">
        <f>IF(Eksplikatsioon!K9=0,"",Eksplikatsioon!K9)</f>
        <v/>
      </c>
      <c r="I8" s="33" t="str">
        <f>IF(Eksplikatsioon!L9=0,"",Eksplikatsioon!L9)</f>
        <v/>
      </c>
      <c r="J8" s="42">
        <f ca="1">IFERROR(IF($G8=Tabelid!$L$6,Eksplikatsioon!O9/SUM(Eksplikatsioon!$O9:'Eksplikatsioon'!$AG9),IF($G8=Tabelid!$L$4,IFERROR(SUMIFS($E:$E,$G:$G,Tabelid!$L$1,$C:$C,Tabelid!$J$4,$H:$H,J$2,$A:$A,$A8)/SUMIFS($E:$E,$G:$G,Tabelid!$L$1,$C:$C,Tabelid!$J$4,$A:$A,$A8),0),IF($G8=Tabelid!$L$5,IFERROR(SUMIFS($E:$E,$G:$G,Tabelid!$L$1,$C:$C,Tabelid!$J$4,$H:$H,J$2)/SUMIFS($E:$E,$G:$G,Tabelid!$L$1,$C:$C,Tabelid!$J$4),0),""))),"")</f>
        <v>0.27590847913862721</v>
      </c>
      <c r="K8" s="42">
        <f ca="1">IFERROR(IF($G8=Tabelid!$L$6,Eksplikatsioon!P9/SUM(Eksplikatsioon!$O9:'Eksplikatsioon'!$AG9),IF($G8=Tabelid!$L$4,IFERROR(SUMIFS($E:$E,$G:$G,Tabelid!$L$1,$C:$C,Tabelid!$J$4,$H:$H,K$2,$A:$A,$A8)/SUMIFS($E:$E,$G:$G,Tabelid!$L$1,$C:$C,Tabelid!$J$4,$A:$A,$A8),0),IF($G8=Tabelid!$L$5,IFERROR(SUMIFS($E:$E,$G:$G,Tabelid!$L$1,$C:$C,Tabelid!$J$4,$H:$H,K$2)/SUMIFS($E:$E,$G:$G,Tabelid!$L$1,$C:$C,Tabelid!$J$4),0),""))),"")</f>
        <v>0.2208950201884253</v>
      </c>
      <c r="L8" s="42">
        <f ca="1">IFERROR(IF($G8=Tabelid!$L$6,Eksplikatsioon!Q9/SUM(Eksplikatsioon!$O9:'Eksplikatsioon'!$AG9),IF($G8=Tabelid!$L$4,IFERROR(SUMIFS($E:$E,$G:$G,Tabelid!$L$1,$C:$C,Tabelid!$J$4,$H:$H,L$2,$A:$A,$A8)/SUMIFS($E:$E,$G:$G,Tabelid!$L$1,$C:$C,Tabelid!$J$4,$A:$A,$A8),0),IF($G8=Tabelid!$L$5,IFERROR(SUMIFS($E:$E,$G:$G,Tabelid!$L$1,$C:$C,Tabelid!$J$4,$H:$H,L$2)/SUMIFS($E:$E,$G:$G,Tabelid!$L$1,$C:$C,Tabelid!$J$4),0),""))),"")</f>
        <v>0.20777254374158813</v>
      </c>
      <c r="M8" s="42">
        <f ca="1">IFERROR(IF($G8=Tabelid!$L$6,Eksplikatsioon!R9/SUM(Eksplikatsioon!$O9:'Eksplikatsioon'!$AG9),IF($G8=Tabelid!$L$4,IFERROR(SUMIFS($E:$E,$G:$G,Tabelid!$L$1,$C:$C,Tabelid!$J$4,$H:$H,M$2,$A:$A,$A8)/SUMIFS($E:$E,$G:$G,Tabelid!$L$1,$C:$C,Tabelid!$J$4,$A:$A,$A8),0),IF($G8=Tabelid!$L$5,IFERROR(SUMIFS($E:$E,$G:$G,Tabelid!$L$1,$C:$C,Tabelid!$J$4,$H:$H,M$2)/SUMIFS($E:$E,$G:$G,Tabelid!$L$1,$C:$C,Tabelid!$J$4),0),""))),"")</f>
        <v>0.29542395693135931</v>
      </c>
      <c r="N8" s="42">
        <f ca="1">IFERROR(IF($G8=Tabelid!$L$6,Eksplikatsioon!S9/SUM(Eksplikatsioon!$O9:'Eksplikatsioon'!$AG9),IF($G8=Tabelid!$L$4,IFERROR(SUMIFS($E:$E,$G:$G,Tabelid!$L$1,$C:$C,Tabelid!$J$4,$H:$H,N$2,$A:$A,$A8)/SUMIFS($E:$E,$G:$G,Tabelid!$L$1,$C:$C,Tabelid!$J$4,$A:$A,$A8),0),IF($G8=Tabelid!$L$5,IFERROR(SUMIFS($E:$E,$G:$G,Tabelid!$L$1,$C:$C,Tabelid!$J$4,$H:$H,N$2)/SUMIFS($E:$E,$G:$G,Tabelid!$L$1,$C:$C,Tabelid!$J$4),0),""))),"")</f>
        <v>0</v>
      </c>
      <c r="O8" s="42">
        <f ca="1">IFERROR(IF($G8=Tabelid!$L$6,Eksplikatsioon!T9/SUM(Eksplikatsioon!$O9:'Eksplikatsioon'!$AG9),IF($G8=Tabelid!$L$4,IFERROR(SUMIFS($E:$E,$G:$G,Tabelid!$L$1,$C:$C,Tabelid!$J$4,$H:$H,O$2,$A:$A,$A8)/SUMIFS($E:$E,$G:$G,Tabelid!$L$1,$C:$C,Tabelid!$J$4,$A:$A,$A8),0),IF($G8=Tabelid!$L$5,IFERROR(SUMIFS($E:$E,$G:$G,Tabelid!$L$1,$C:$C,Tabelid!$J$4,$H:$H,O$2)/SUMIFS($E:$E,$G:$G,Tabelid!$L$1,$C:$C,Tabelid!$J$4),0),""))),"")</f>
        <v>0</v>
      </c>
      <c r="P8" s="42">
        <f ca="1">IFERROR(IF($G8=Tabelid!$L$6,Eksplikatsioon!U9/SUM(Eksplikatsioon!$O9:'Eksplikatsioon'!$AG9),IF($G8=Tabelid!$L$4,IFERROR(SUMIFS($E:$E,$G:$G,Tabelid!$L$1,$C:$C,Tabelid!$J$4,$H:$H,P$2,$A:$A,$A8)/SUMIFS($E:$E,$G:$G,Tabelid!$L$1,$C:$C,Tabelid!$J$4,$A:$A,$A8),0),IF($G8=Tabelid!$L$5,IFERROR(SUMIFS($E:$E,$G:$G,Tabelid!$L$1,$C:$C,Tabelid!$J$4,$H:$H,P$2)/SUMIFS($E:$E,$G:$G,Tabelid!$L$1,$C:$C,Tabelid!$J$4),0),""))),"")</f>
        <v>0</v>
      </c>
      <c r="Q8" s="42">
        <f ca="1">IFERROR(IF($G8=Tabelid!$L$6,Eksplikatsioon!V9/SUM(Eksplikatsioon!$O9:'Eksplikatsioon'!$AG9),IF($G8=Tabelid!$L$4,IFERROR(SUMIFS($E:$E,$G:$G,Tabelid!$L$1,$C:$C,Tabelid!$J$4,$H:$H,Q$2,$A:$A,$A8)/SUMIFS($E:$E,$G:$G,Tabelid!$L$1,$C:$C,Tabelid!$J$4,$A:$A,$A8),0),IF($G8=Tabelid!$L$5,IFERROR(SUMIFS($E:$E,$G:$G,Tabelid!$L$1,$C:$C,Tabelid!$J$4,$H:$H,Q$2)/SUMIFS($E:$E,$G:$G,Tabelid!$L$1,$C:$C,Tabelid!$J$4),0),""))),"")</f>
        <v>0</v>
      </c>
      <c r="R8" s="42">
        <f ca="1">IFERROR(IF($G8=Tabelid!$L$6,Eksplikatsioon!W9/SUM(Eksplikatsioon!$O9:'Eksplikatsioon'!$AG9),IF($G8=Tabelid!$L$4,IFERROR(SUMIFS($E:$E,$G:$G,Tabelid!$L$1,$C:$C,Tabelid!$J$4,$H:$H,R$2,$A:$A,$A8)/SUMIFS($E:$E,$G:$G,Tabelid!$L$1,$C:$C,Tabelid!$J$4,$A:$A,$A8),0),IF($G8=Tabelid!$L$5,IFERROR(SUMIFS($E:$E,$G:$G,Tabelid!$L$1,$C:$C,Tabelid!$J$4,$H:$H,R$2)/SUMIFS($E:$E,$G:$G,Tabelid!$L$1,$C:$C,Tabelid!$J$4),0),""))),"")</f>
        <v>0</v>
      </c>
      <c r="S8" s="42">
        <f ca="1">IFERROR(IF($G8=Tabelid!$L$6,Eksplikatsioon!X9/SUM(Eksplikatsioon!$O9:'Eksplikatsioon'!$AG9),IF($G8=Tabelid!$L$4,IFERROR(SUMIFS($E:$E,$G:$G,Tabelid!$L$1,$C:$C,Tabelid!$J$4,$H:$H,S$2,$A:$A,$A8)/SUMIFS($E:$E,$G:$G,Tabelid!$L$1,$C:$C,Tabelid!$J$4,$A:$A,$A8),0),IF($G8=Tabelid!$L$5,IFERROR(SUMIFS($E:$E,$G:$G,Tabelid!$L$1,$C:$C,Tabelid!$J$4,$H:$H,S$2)/SUMIFS($E:$E,$G:$G,Tabelid!$L$1,$C:$C,Tabelid!$J$4),0),""))),"")</f>
        <v>0</v>
      </c>
      <c r="T8" s="42">
        <f ca="1">IFERROR(IF($G8=Tabelid!$L$6,Eksplikatsioon!Y9/SUM(Eksplikatsioon!$O9:'Eksplikatsioon'!$AG9),IF($G8=Tabelid!$L$4,IFERROR(SUMIFS($E:$E,$G:$G,Tabelid!$L$1,$C:$C,Tabelid!$J$4,$H:$H,T$2,$A:$A,$A8)/SUMIFS($E:$E,$G:$G,Tabelid!$L$1,$C:$C,Tabelid!$J$4,$A:$A,$A8),0),IF($G8=Tabelid!$L$5,IFERROR(SUMIFS($E:$E,$G:$G,Tabelid!$L$1,$C:$C,Tabelid!$J$4,$H:$H,T$2)/SUMIFS($E:$E,$G:$G,Tabelid!$L$1,$C:$C,Tabelid!$J$4),0),""))),"")</f>
        <v>0</v>
      </c>
      <c r="U8" s="42">
        <f ca="1">IFERROR(IF($G8=Tabelid!$L$6,Eksplikatsioon!Z9/SUM(Eksplikatsioon!$O9:'Eksplikatsioon'!$AG9),IF($G8=Tabelid!$L$4,IFERROR(SUMIFS($E:$E,$G:$G,Tabelid!$L$1,$C:$C,Tabelid!$J$4,$H:$H,U$2,$A:$A,$A8)/SUMIFS($E:$E,$G:$G,Tabelid!$L$1,$C:$C,Tabelid!$J$4,$A:$A,$A8),0),IF($G8=Tabelid!$L$5,IFERROR(SUMIFS($E:$E,$G:$G,Tabelid!$L$1,$C:$C,Tabelid!$J$4,$H:$H,U$2)/SUMIFS($E:$E,$G:$G,Tabelid!$L$1,$C:$C,Tabelid!$J$4),0),""))),"")</f>
        <v>0</v>
      </c>
      <c r="V8" s="42">
        <f ca="1">IFERROR(IF($G8=Tabelid!$L$6,Eksplikatsioon!AA9/SUM(Eksplikatsioon!$O9:'Eksplikatsioon'!$AG9),IF($G8=Tabelid!$L$4,IFERROR(SUMIFS($E:$E,$G:$G,Tabelid!$L$1,$C:$C,Tabelid!$J$4,$H:$H,V$2,$A:$A,$A8)/SUMIFS($E:$E,$G:$G,Tabelid!$L$1,$C:$C,Tabelid!$J$4,$A:$A,$A8),0),IF($G8=Tabelid!$L$5,IFERROR(SUMIFS($E:$E,$G:$G,Tabelid!$L$1,$C:$C,Tabelid!$J$4,$H:$H,V$2)/SUMIFS($E:$E,$G:$G,Tabelid!$L$1,$C:$C,Tabelid!$J$4),0),""))),"")</f>
        <v>0</v>
      </c>
      <c r="W8" s="42">
        <f ca="1">IFERROR(IF($G8=Tabelid!$L$6,Eksplikatsioon!AB9/SUM(Eksplikatsioon!$O9:'Eksplikatsioon'!$AG9),IF($G8=Tabelid!$L$4,IFERROR(SUMIFS($E:$E,$G:$G,Tabelid!$L$1,$C:$C,Tabelid!$J$4,$H:$H,W$2,$A:$A,$A8)/SUMIFS($E:$E,$G:$G,Tabelid!$L$1,$C:$C,Tabelid!$J$4,$A:$A,$A8),0),IF($G8=Tabelid!$L$5,IFERROR(SUMIFS($E:$E,$G:$G,Tabelid!$L$1,$C:$C,Tabelid!$J$4,$H:$H,W$2)/SUMIFS($E:$E,$G:$G,Tabelid!$L$1,$C:$C,Tabelid!$J$4),0),""))),"")</f>
        <v>0</v>
      </c>
      <c r="X8" s="42">
        <f ca="1">IFERROR(IF($G8=Tabelid!$L$6,Eksplikatsioon!AC9/SUM(Eksplikatsioon!$O9:'Eksplikatsioon'!$AG9),IF($G8=Tabelid!$L$4,IFERROR(SUMIFS($E:$E,$G:$G,Tabelid!$L$1,$C:$C,Tabelid!$J$4,$H:$H,X$2,$A:$A,$A8)/SUMIFS($E:$E,$G:$G,Tabelid!$L$1,$C:$C,Tabelid!$J$4,$A:$A,$A8),0),IF($G8=Tabelid!$L$5,IFERROR(SUMIFS($E:$E,$G:$G,Tabelid!$L$1,$C:$C,Tabelid!$J$4,$H:$H,X$2)/SUMIFS($E:$E,$G:$G,Tabelid!$L$1,$C:$C,Tabelid!$J$4),0),""))),"")</f>
        <v>0</v>
      </c>
      <c r="Y8" s="42">
        <f ca="1">IFERROR(IF($G8=Tabelid!$L$6,Eksplikatsioon!AD9/SUM(Eksplikatsioon!$O9:'Eksplikatsioon'!$AG9),IF($G8=Tabelid!$L$4,IFERROR(SUMIFS($E:$E,$G:$G,Tabelid!$L$1,$C:$C,Tabelid!$J$4,$H:$H,Y$2,$A:$A,$A8)/SUMIFS($E:$E,$G:$G,Tabelid!$L$1,$C:$C,Tabelid!$J$4,$A:$A,$A8),0),IF($G8=Tabelid!$L$5,IFERROR(SUMIFS($E:$E,$G:$G,Tabelid!$L$1,$C:$C,Tabelid!$J$4,$H:$H,Y$2)/SUMIFS($E:$E,$G:$G,Tabelid!$L$1,$C:$C,Tabelid!$J$4),0),""))),"")</f>
        <v>0</v>
      </c>
      <c r="Z8" s="42">
        <f ca="1">IFERROR(IF($G8=Tabelid!$L$6,Eksplikatsioon!AE9/SUM(Eksplikatsioon!$O9:'Eksplikatsioon'!$AG9),IF($G8=Tabelid!$L$4,IFERROR(SUMIFS($E:$E,$G:$G,Tabelid!$L$1,$C:$C,Tabelid!$J$4,$H:$H,Z$2,$A:$A,$A8)/SUMIFS($E:$E,$G:$G,Tabelid!$L$1,$C:$C,Tabelid!$J$4,$A:$A,$A8),0),IF($G8=Tabelid!$L$5,IFERROR(SUMIFS($E:$E,$G:$G,Tabelid!$L$1,$C:$C,Tabelid!$J$4,$H:$H,Z$2)/SUMIFS($E:$E,$G:$G,Tabelid!$L$1,$C:$C,Tabelid!$J$4),0),""))),"")</f>
        <v>0</v>
      </c>
      <c r="AA8" s="42">
        <f ca="1">IFERROR(IF($G8=Tabelid!$L$6,Eksplikatsioon!AF9/SUM(Eksplikatsioon!$O9:'Eksplikatsioon'!$AG9),IF($G8=Tabelid!$L$4,IFERROR(SUMIFS($E:$E,$G:$G,Tabelid!$L$1,$C:$C,Tabelid!$J$4,$H:$H,AA$2,$A:$A,$A8)/SUMIFS($E:$E,$G:$G,Tabelid!$L$1,$C:$C,Tabelid!$J$4,$A:$A,$A8),0),IF($G8=Tabelid!$L$5,IFERROR(SUMIFS($E:$E,$G:$G,Tabelid!$L$1,$C:$C,Tabelid!$J$4,$H:$H,AA$2)/SUMIFS($E:$E,$G:$G,Tabelid!$L$1,$C:$C,Tabelid!$J$4),0),""))),"")</f>
        <v>0</v>
      </c>
      <c r="AB8" s="42">
        <f ca="1">IFERROR(IF($G8=Tabelid!$L$6,Eksplikatsioon!AG9/SUM(Eksplikatsioon!$O9:'Eksplikatsioon'!$AG9),IF($G8=Tabelid!$L$4,IFERROR(SUMIFS($E:$E,$G:$G,Tabelid!$L$1,$C:$C,Tabelid!$J$4,$H:$H,AB$2,$A:$A,$A8)/SUMIFS($E:$E,$G:$G,Tabelid!$L$1,$C:$C,Tabelid!$J$4,$A:$A,$A8),0),IF($G8=Tabelid!$L$5,IFERROR(SUMIFS($E:$E,$G:$G,Tabelid!$L$1,$C:$C,Tabelid!$J$4,$H:$H,AB$2)/SUMIFS($E:$E,$G:$G,Tabelid!$L$1,$C:$C,Tabelid!$J$4),0),""))),"")</f>
        <v>0</v>
      </c>
      <c r="AC8" s="42">
        <f ca="1">IFERROR(IF($G8=Tabelid!$L$6,$E8*J8,IFERROR($E8*J8/SUM($J8:$AB8)*(Eksplikatsioon!O9)/SUMPRODUCT($J8:$AB8,Eksplikatsioon!$O9:$AG9),"")),"")</f>
        <v>0</v>
      </c>
      <c r="AD8" s="42">
        <f ca="1">IFERROR(IF($G8=Tabelid!$L$6,$E8*K8,IFERROR($E8*K8/SUM($J8:$AB8)*(Eksplikatsioon!P9)/SUMPRODUCT($J8:$AB8,Eksplikatsioon!$O9:$AG9),"")),"")</f>
        <v>0</v>
      </c>
      <c r="AE8" s="42">
        <f ca="1">IFERROR(IF($G8=Tabelid!$L$6,$E8*L8,IFERROR($E8*L8/SUM($J8:$AB8)*(Eksplikatsioon!Q9)/SUMPRODUCT($J8:$AB8,Eksplikatsioon!$O9:$AG9),"")),"")</f>
        <v>1.858074222668004</v>
      </c>
      <c r="AF8" s="42">
        <f ca="1">IFERROR(IF($G8=Tabelid!$L$6,$E8*M8,IFERROR($E8*M8/SUM($J8:$AB8)*(Eksplikatsioon!R9)/SUMPRODUCT($J8:$AB8,Eksplikatsioon!$O9:$AG9),"")),"")</f>
        <v>2.6419257773319962</v>
      </c>
      <c r="AG8" s="42">
        <f ca="1">IFERROR(IF($G8=Tabelid!$L$6,$E8*N8,IFERROR($E8*N8/SUM($J8:$AB8)*(Eksplikatsioon!S9)/SUMPRODUCT($J8:$AB8,Eksplikatsioon!$O9:$AG9),"")),"")</f>
        <v>0</v>
      </c>
      <c r="AH8" s="42">
        <f ca="1">IFERROR(IF($G8=Tabelid!$L$6,$E8*O8,IFERROR($E8*O8/SUM($J8:$AB8)*(Eksplikatsioon!T9)/SUMPRODUCT($J8:$AB8,Eksplikatsioon!$O9:$AG9),"")),"")</f>
        <v>0</v>
      </c>
      <c r="AI8" s="42">
        <f ca="1">IFERROR(IF($G8=Tabelid!$L$6,$E8*P8,IFERROR($E8*P8/SUM($J8:$AB8)*(Eksplikatsioon!U9)/SUMPRODUCT($J8:$AB8,Eksplikatsioon!$O9:$AG9),"")),"")</f>
        <v>0</v>
      </c>
      <c r="AJ8" s="42">
        <f ca="1">IFERROR(IF($G8=Tabelid!$L$6,$E8*Q8,IFERROR($E8*Q8/SUM($J8:$AB8)*(Eksplikatsioon!V9)/SUMPRODUCT($J8:$AB8,Eksplikatsioon!$O9:$AG9),"")),"")</f>
        <v>0</v>
      </c>
      <c r="AK8" s="42">
        <f ca="1">IFERROR(IF($G8=Tabelid!$L$6,$E8*R8,IFERROR($E8*R8/SUM($J8:$AB8)*(Eksplikatsioon!W9)/SUMPRODUCT($J8:$AB8,Eksplikatsioon!$O9:$AG9),"")),"")</f>
        <v>0</v>
      </c>
      <c r="AL8" s="42">
        <f ca="1">IFERROR(IF($G8=Tabelid!$L$6,$E8*S8,IFERROR($E8*S8/SUM($J8:$AB8)*(Eksplikatsioon!X9)/SUMPRODUCT($J8:$AB8,Eksplikatsioon!$O9:$AG9),"")),"")</f>
        <v>0</v>
      </c>
      <c r="AM8" s="42">
        <f ca="1">IFERROR(IF($G8=Tabelid!$L$6,$E8*T8,IFERROR($E8*T8/SUM($J8:$AB8)*(Eksplikatsioon!Y9)/SUMPRODUCT($J8:$AB8,Eksplikatsioon!$O9:$AG9),"")),"")</f>
        <v>0</v>
      </c>
      <c r="AN8" s="42">
        <f ca="1">IFERROR(IF($G8=Tabelid!$L$6,$E8*U8,IFERROR($E8*U8/SUM($J8:$AB8)*(Eksplikatsioon!Z9)/SUMPRODUCT($J8:$AB8,Eksplikatsioon!$O9:$AG9),"")),"")</f>
        <v>0</v>
      </c>
      <c r="AO8" s="42">
        <f ca="1">IFERROR(IF($G8=Tabelid!$L$6,$E8*V8,IFERROR($E8*V8/SUM($J8:$AB8)*(Eksplikatsioon!AA9)/SUMPRODUCT($J8:$AB8,Eksplikatsioon!$O9:$AG9),"")),"")</f>
        <v>0</v>
      </c>
      <c r="AP8" s="42">
        <f ca="1">IFERROR(IF($G8=Tabelid!$L$6,$E8*W8,IFERROR($E8*W8/SUM($J8:$AB8)*(Eksplikatsioon!AB9)/SUMPRODUCT($J8:$AB8,Eksplikatsioon!$O9:$AG9),"")),"")</f>
        <v>0</v>
      </c>
      <c r="AQ8" s="42">
        <f ca="1">IFERROR(IF($G8=Tabelid!$L$6,$E8*X8,IFERROR($E8*X8/SUM($J8:$AB8)*(Eksplikatsioon!AC9)/SUMPRODUCT($J8:$AB8,Eksplikatsioon!$O9:$AG9),"")),"")</f>
        <v>0</v>
      </c>
      <c r="AR8" s="42">
        <f ca="1">IFERROR(IF($G8=Tabelid!$L$6,$E8*Y8,IFERROR($E8*Y8/SUM($J8:$AB8)*(Eksplikatsioon!AD9)/SUMPRODUCT($J8:$AB8,Eksplikatsioon!$O9:$AG9),"")),"")</f>
        <v>0</v>
      </c>
      <c r="AS8" s="42">
        <f ca="1">IFERROR(IF($G8=Tabelid!$L$6,$E8*Z8,IFERROR($E8*Z8/SUM($J8:$AB8)*(Eksplikatsioon!AE9)/SUMPRODUCT($J8:$AB8,Eksplikatsioon!$O9:$AG9),"")),"")</f>
        <v>0</v>
      </c>
      <c r="AT8" s="42">
        <f ca="1">IFERROR(IF($G8=Tabelid!$L$6,$E8*AA8,IFERROR($E8*AA8/SUM($J8:$AB8)*(Eksplikatsioon!AF9)/SUMPRODUCT($J8:$AB8,Eksplikatsioon!$O9:$AG9),"")),"")</f>
        <v>0</v>
      </c>
      <c r="AU8" s="42">
        <f ca="1">IFERROR(IF($G8=Tabelid!$L$6,$E8*AB8,IFERROR($E8*AB8/SUM($J8:$AB8)*(Eksplikatsioon!AG9)/SUMPRODUCT($J8:$AB8,Eksplikatsioon!$O9:$AG9),"")),"")</f>
        <v>0</v>
      </c>
      <c r="AW8" s="51" t="str">
        <f>IF(BF8&lt;&gt;"",BF8,IF(BF7&lt;&gt;"","Aktiivne vakantsus",IF(AW7="Aktiivne vakantsus","Üüritav pind kokku",IF(AW7="Üüritav pind kokku","Passiivne vakantsus",""))))</f>
        <v>Üüritav pind kokku</v>
      </c>
      <c r="AX8" s="51" t="str">
        <f t="shared" si="2"/>
        <v/>
      </c>
      <c r="AY8" s="48">
        <f>IF(BF8&lt;&gt;"",IF(SUMIFS(E:E,H:H,AW8,G:G,"Ainukasutuses pind",C:C,"ÜÜRITAV PIND")=0,0,SUMIFS(E:E,H:H,AW8,G:G,"Ainukasutuses pind",C:C,"ÜÜRITAV PIND")),IF(AW8="Aktiivne vakantsus",SUMIFS(E:E,C:C,"üüritav pind",G:G,"ainukasutuses pind")-SUM($AY$2:AY7),IF(AW8="Üüritav pind kokku",SUM($AY$2:AY7),"")))</f>
        <v>594.40000000000009</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125.9</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48">
        <f ca="1">IF(OR(BF8&lt;&gt;"",AW8="Aktiivne vakantsus"),IFERROR(SUM(INDIRECT("r3c"&amp;MATCH($AW8,AC$2:AU$2,0)+28,FALSE):INDIRECT("r1002c"&amp;MATCH($AW8,AC$2:AU$2,0)+28,FALSE)),0),IF(AW8="Üüritav pind kokku",SUM($BB$2:BB7),""))</f>
        <v>55.899999999999991</v>
      </c>
      <c r="BC8" s="48">
        <f t="shared" ca="1" si="3"/>
        <v>776.2</v>
      </c>
      <c r="BD8" s="60">
        <f t="shared" ca="1" si="4"/>
        <v>1</v>
      </c>
      <c r="BF8" s="50"/>
      <c r="BG8" s="50"/>
    </row>
    <row r="9" spans="1:59" x14ac:dyDescent="0.35">
      <c r="A9" s="33" t="str">
        <f>IF(Eksplikatsioon!A10=0,"",Eksplikatsioon!A10)</f>
        <v>00</v>
      </c>
      <c r="B9" s="79" t="str">
        <f>IF(Eksplikatsioon!B10=0,"",Eksplikatsioon!B10)</f>
        <v>007</v>
      </c>
      <c r="C9" s="33" t="str">
        <f>IF(Eksplikatsioon!C10=0,"",Eksplikatsioon!C10)</f>
        <v>ÜÜRITAV PIND</v>
      </c>
      <c r="D9" s="33" t="str">
        <f>IF(Eksplikatsioon!D10=0,"",Eksplikatsioon!D10)</f>
        <v>Koridor</v>
      </c>
      <c r="E9" s="77">
        <f>IF(Eksplikatsioon!F10=0,"",Eksplikatsioon!F10)</f>
        <v>5.8</v>
      </c>
      <c r="F9" s="33" t="str">
        <f>IF(Eksplikatsioon!H10=0,"",Eksplikatsioon!H10)</f>
        <v/>
      </c>
      <c r="G9" s="33" t="str">
        <f>IF(Eksplikatsioon!J10=0,"",Eksplikatsioon!J10)</f>
        <v>Ühiskasutuses muu pind (hoone)</v>
      </c>
      <c r="H9" s="33" t="str">
        <f>IF(Eksplikatsioon!K10=0,"",Eksplikatsioon!K10)</f>
        <v/>
      </c>
      <c r="I9" s="33" t="str">
        <f>IF(Eksplikatsioon!L10=0,"",Eksplikatsioon!L10)</f>
        <v/>
      </c>
      <c r="J9" s="42">
        <f ca="1">IFERROR(IF($G9=Tabelid!$L$6,Eksplikatsioon!O10/SUM(Eksplikatsioon!$O10:'Eksplikatsioon'!$AG10),IF($G9=Tabelid!$L$4,IFERROR(SUMIFS($E:$E,$G:$G,Tabelid!$L$1,$C:$C,Tabelid!$J$4,$H:$H,J$2,$A:$A,$A9)/SUMIFS($E:$E,$G:$G,Tabelid!$L$1,$C:$C,Tabelid!$J$4,$A:$A,$A9),0),IF($G9=Tabelid!$L$5,IFERROR(SUMIFS($E:$E,$G:$G,Tabelid!$L$1,$C:$C,Tabelid!$J$4,$H:$H,J$2)/SUMIFS($E:$E,$G:$G,Tabelid!$L$1,$C:$C,Tabelid!$J$4),0),""))),"")</f>
        <v>0.27590847913862721</v>
      </c>
      <c r="K9" s="42">
        <f ca="1">IFERROR(IF($G9=Tabelid!$L$6,Eksplikatsioon!P10/SUM(Eksplikatsioon!$O10:'Eksplikatsioon'!$AG10),IF($G9=Tabelid!$L$4,IFERROR(SUMIFS($E:$E,$G:$G,Tabelid!$L$1,$C:$C,Tabelid!$J$4,$H:$H,K$2,$A:$A,$A9)/SUMIFS($E:$E,$G:$G,Tabelid!$L$1,$C:$C,Tabelid!$J$4,$A:$A,$A9),0),IF($G9=Tabelid!$L$5,IFERROR(SUMIFS($E:$E,$G:$G,Tabelid!$L$1,$C:$C,Tabelid!$J$4,$H:$H,K$2)/SUMIFS($E:$E,$G:$G,Tabelid!$L$1,$C:$C,Tabelid!$J$4),0),""))),"")</f>
        <v>0.2208950201884253</v>
      </c>
      <c r="L9" s="42">
        <f ca="1">IFERROR(IF($G9=Tabelid!$L$6,Eksplikatsioon!Q10/SUM(Eksplikatsioon!$O10:'Eksplikatsioon'!$AG10),IF($G9=Tabelid!$L$4,IFERROR(SUMIFS($E:$E,$G:$G,Tabelid!$L$1,$C:$C,Tabelid!$J$4,$H:$H,L$2,$A:$A,$A9)/SUMIFS($E:$E,$G:$G,Tabelid!$L$1,$C:$C,Tabelid!$J$4,$A:$A,$A9),0),IF($G9=Tabelid!$L$5,IFERROR(SUMIFS($E:$E,$G:$G,Tabelid!$L$1,$C:$C,Tabelid!$J$4,$H:$H,L$2)/SUMIFS($E:$E,$G:$G,Tabelid!$L$1,$C:$C,Tabelid!$J$4),0),""))),"")</f>
        <v>0.20777254374158813</v>
      </c>
      <c r="M9" s="42">
        <f ca="1">IFERROR(IF($G9=Tabelid!$L$6,Eksplikatsioon!R10/SUM(Eksplikatsioon!$O10:'Eksplikatsioon'!$AG10),IF($G9=Tabelid!$L$4,IFERROR(SUMIFS($E:$E,$G:$G,Tabelid!$L$1,$C:$C,Tabelid!$J$4,$H:$H,M$2,$A:$A,$A9)/SUMIFS($E:$E,$G:$G,Tabelid!$L$1,$C:$C,Tabelid!$J$4,$A:$A,$A9),0),IF($G9=Tabelid!$L$5,IFERROR(SUMIFS($E:$E,$G:$G,Tabelid!$L$1,$C:$C,Tabelid!$J$4,$H:$H,M$2)/SUMIFS($E:$E,$G:$G,Tabelid!$L$1,$C:$C,Tabelid!$J$4),0),""))),"")</f>
        <v>0.29542395693135931</v>
      </c>
      <c r="N9" s="42">
        <f ca="1">IFERROR(IF($G9=Tabelid!$L$6,Eksplikatsioon!S10/SUM(Eksplikatsioon!$O10:'Eksplikatsioon'!$AG10),IF($G9=Tabelid!$L$4,IFERROR(SUMIFS($E:$E,$G:$G,Tabelid!$L$1,$C:$C,Tabelid!$J$4,$H:$H,N$2,$A:$A,$A9)/SUMIFS($E:$E,$G:$G,Tabelid!$L$1,$C:$C,Tabelid!$J$4,$A:$A,$A9),0),IF($G9=Tabelid!$L$5,IFERROR(SUMIFS($E:$E,$G:$G,Tabelid!$L$1,$C:$C,Tabelid!$J$4,$H:$H,N$2)/SUMIFS($E:$E,$G:$G,Tabelid!$L$1,$C:$C,Tabelid!$J$4),0),""))),"")</f>
        <v>0</v>
      </c>
      <c r="O9" s="42">
        <f ca="1">IFERROR(IF($G9=Tabelid!$L$6,Eksplikatsioon!T10/SUM(Eksplikatsioon!$O10:'Eksplikatsioon'!$AG10),IF($G9=Tabelid!$L$4,IFERROR(SUMIFS($E:$E,$G:$G,Tabelid!$L$1,$C:$C,Tabelid!$J$4,$H:$H,O$2,$A:$A,$A9)/SUMIFS($E:$E,$G:$G,Tabelid!$L$1,$C:$C,Tabelid!$J$4,$A:$A,$A9),0),IF($G9=Tabelid!$L$5,IFERROR(SUMIFS($E:$E,$G:$G,Tabelid!$L$1,$C:$C,Tabelid!$J$4,$H:$H,O$2)/SUMIFS($E:$E,$G:$G,Tabelid!$L$1,$C:$C,Tabelid!$J$4),0),""))),"")</f>
        <v>0</v>
      </c>
      <c r="P9" s="42">
        <f ca="1">IFERROR(IF($G9=Tabelid!$L$6,Eksplikatsioon!U10/SUM(Eksplikatsioon!$O10:'Eksplikatsioon'!$AG10),IF($G9=Tabelid!$L$4,IFERROR(SUMIFS($E:$E,$G:$G,Tabelid!$L$1,$C:$C,Tabelid!$J$4,$H:$H,P$2,$A:$A,$A9)/SUMIFS($E:$E,$G:$G,Tabelid!$L$1,$C:$C,Tabelid!$J$4,$A:$A,$A9),0),IF($G9=Tabelid!$L$5,IFERROR(SUMIFS($E:$E,$G:$G,Tabelid!$L$1,$C:$C,Tabelid!$J$4,$H:$H,P$2)/SUMIFS($E:$E,$G:$G,Tabelid!$L$1,$C:$C,Tabelid!$J$4),0),""))),"")</f>
        <v>0</v>
      </c>
      <c r="Q9" s="42">
        <f ca="1">IFERROR(IF($G9=Tabelid!$L$6,Eksplikatsioon!V10/SUM(Eksplikatsioon!$O10:'Eksplikatsioon'!$AG10),IF($G9=Tabelid!$L$4,IFERROR(SUMIFS($E:$E,$G:$G,Tabelid!$L$1,$C:$C,Tabelid!$J$4,$H:$H,Q$2,$A:$A,$A9)/SUMIFS($E:$E,$G:$G,Tabelid!$L$1,$C:$C,Tabelid!$J$4,$A:$A,$A9),0),IF($G9=Tabelid!$L$5,IFERROR(SUMIFS($E:$E,$G:$G,Tabelid!$L$1,$C:$C,Tabelid!$J$4,$H:$H,Q$2)/SUMIFS($E:$E,$G:$G,Tabelid!$L$1,$C:$C,Tabelid!$J$4),0),""))),"")</f>
        <v>0</v>
      </c>
      <c r="R9" s="42">
        <f ca="1">IFERROR(IF($G9=Tabelid!$L$6,Eksplikatsioon!W10/SUM(Eksplikatsioon!$O10:'Eksplikatsioon'!$AG10),IF($G9=Tabelid!$L$4,IFERROR(SUMIFS($E:$E,$G:$G,Tabelid!$L$1,$C:$C,Tabelid!$J$4,$H:$H,R$2,$A:$A,$A9)/SUMIFS($E:$E,$G:$G,Tabelid!$L$1,$C:$C,Tabelid!$J$4,$A:$A,$A9),0),IF($G9=Tabelid!$L$5,IFERROR(SUMIFS($E:$E,$G:$G,Tabelid!$L$1,$C:$C,Tabelid!$J$4,$H:$H,R$2)/SUMIFS($E:$E,$G:$G,Tabelid!$L$1,$C:$C,Tabelid!$J$4),0),""))),"")</f>
        <v>0</v>
      </c>
      <c r="S9" s="42">
        <f ca="1">IFERROR(IF($G9=Tabelid!$L$6,Eksplikatsioon!X10/SUM(Eksplikatsioon!$O10:'Eksplikatsioon'!$AG10),IF($G9=Tabelid!$L$4,IFERROR(SUMIFS($E:$E,$G:$G,Tabelid!$L$1,$C:$C,Tabelid!$J$4,$H:$H,S$2,$A:$A,$A9)/SUMIFS($E:$E,$G:$G,Tabelid!$L$1,$C:$C,Tabelid!$J$4,$A:$A,$A9),0),IF($G9=Tabelid!$L$5,IFERROR(SUMIFS($E:$E,$G:$G,Tabelid!$L$1,$C:$C,Tabelid!$J$4,$H:$H,S$2)/SUMIFS($E:$E,$G:$G,Tabelid!$L$1,$C:$C,Tabelid!$J$4),0),""))),"")</f>
        <v>0</v>
      </c>
      <c r="T9" s="42">
        <f ca="1">IFERROR(IF($G9=Tabelid!$L$6,Eksplikatsioon!Y10/SUM(Eksplikatsioon!$O10:'Eksplikatsioon'!$AG10),IF($G9=Tabelid!$L$4,IFERROR(SUMIFS($E:$E,$G:$G,Tabelid!$L$1,$C:$C,Tabelid!$J$4,$H:$H,T$2,$A:$A,$A9)/SUMIFS($E:$E,$G:$G,Tabelid!$L$1,$C:$C,Tabelid!$J$4,$A:$A,$A9),0),IF($G9=Tabelid!$L$5,IFERROR(SUMIFS($E:$E,$G:$G,Tabelid!$L$1,$C:$C,Tabelid!$J$4,$H:$H,T$2)/SUMIFS($E:$E,$G:$G,Tabelid!$L$1,$C:$C,Tabelid!$J$4),0),""))),"")</f>
        <v>0</v>
      </c>
      <c r="U9" s="42">
        <f ca="1">IFERROR(IF($G9=Tabelid!$L$6,Eksplikatsioon!Z10/SUM(Eksplikatsioon!$O10:'Eksplikatsioon'!$AG10),IF($G9=Tabelid!$L$4,IFERROR(SUMIFS($E:$E,$G:$G,Tabelid!$L$1,$C:$C,Tabelid!$J$4,$H:$H,U$2,$A:$A,$A9)/SUMIFS($E:$E,$G:$G,Tabelid!$L$1,$C:$C,Tabelid!$J$4,$A:$A,$A9),0),IF($G9=Tabelid!$L$5,IFERROR(SUMIFS($E:$E,$G:$G,Tabelid!$L$1,$C:$C,Tabelid!$J$4,$H:$H,U$2)/SUMIFS($E:$E,$G:$G,Tabelid!$L$1,$C:$C,Tabelid!$J$4),0),""))),"")</f>
        <v>0</v>
      </c>
      <c r="V9" s="42">
        <f ca="1">IFERROR(IF($G9=Tabelid!$L$6,Eksplikatsioon!AA10/SUM(Eksplikatsioon!$O10:'Eksplikatsioon'!$AG10),IF($G9=Tabelid!$L$4,IFERROR(SUMIFS($E:$E,$G:$G,Tabelid!$L$1,$C:$C,Tabelid!$J$4,$H:$H,V$2,$A:$A,$A9)/SUMIFS($E:$E,$G:$G,Tabelid!$L$1,$C:$C,Tabelid!$J$4,$A:$A,$A9),0),IF($G9=Tabelid!$L$5,IFERROR(SUMIFS($E:$E,$G:$G,Tabelid!$L$1,$C:$C,Tabelid!$J$4,$H:$H,V$2)/SUMIFS($E:$E,$G:$G,Tabelid!$L$1,$C:$C,Tabelid!$J$4),0),""))),"")</f>
        <v>0</v>
      </c>
      <c r="W9" s="42">
        <f ca="1">IFERROR(IF($G9=Tabelid!$L$6,Eksplikatsioon!AB10/SUM(Eksplikatsioon!$O10:'Eksplikatsioon'!$AG10),IF($G9=Tabelid!$L$4,IFERROR(SUMIFS($E:$E,$G:$G,Tabelid!$L$1,$C:$C,Tabelid!$J$4,$H:$H,W$2,$A:$A,$A9)/SUMIFS($E:$E,$G:$G,Tabelid!$L$1,$C:$C,Tabelid!$J$4,$A:$A,$A9),0),IF($G9=Tabelid!$L$5,IFERROR(SUMIFS($E:$E,$G:$G,Tabelid!$L$1,$C:$C,Tabelid!$J$4,$H:$H,W$2)/SUMIFS($E:$E,$G:$G,Tabelid!$L$1,$C:$C,Tabelid!$J$4),0),""))),"")</f>
        <v>0</v>
      </c>
      <c r="X9" s="42">
        <f ca="1">IFERROR(IF($G9=Tabelid!$L$6,Eksplikatsioon!AC10/SUM(Eksplikatsioon!$O10:'Eksplikatsioon'!$AG10),IF($G9=Tabelid!$L$4,IFERROR(SUMIFS($E:$E,$G:$G,Tabelid!$L$1,$C:$C,Tabelid!$J$4,$H:$H,X$2,$A:$A,$A9)/SUMIFS($E:$E,$G:$G,Tabelid!$L$1,$C:$C,Tabelid!$J$4,$A:$A,$A9),0),IF($G9=Tabelid!$L$5,IFERROR(SUMIFS($E:$E,$G:$G,Tabelid!$L$1,$C:$C,Tabelid!$J$4,$H:$H,X$2)/SUMIFS($E:$E,$G:$G,Tabelid!$L$1,$C:$C,Tabelid!$J$4),0),""))),"")</f>
        <v>0</v>
      </c>
      <c r="Y9" s="42">
        <f ca="1">IFERROR(IF($G9=Tabelid!$L$6,Eksplikatsioon!AD10/SUM(Eksplikatsioon!$O10:'Eksplikatsioon'!$AG10),IF($G9=Tabelid!$L$4,IFERROR(SUMIFS($E:$E,$G:$G,Tabelid!$L$1,$C:$C,Tabelid!$J$4,$H:$H,Y$2,$A:$A,$A9)/SUMIFS($E:$E,$G:$G,Tabelid!$L$1,$C:$C,Tabelid!$J$4,$A:$A,$A9),0),IF($G9=Tabelid!$L$5,IFERROR(SUMIFS($E:$E,$G:$G,Tabelid!$L$1,$C:$C,Tabelid!$J$4,$H:$H,Y$2)/SUMIFS($E:$E,$G:$G,Tabelid!$L$1,$C:$C,Tabelid!$J$4),0),""))),"")</f>
        <v>0</v>
      </c>
      <c r="Z9" s="42">
        <f ca="1">IFERROR(IF($G9=Tabelid!$L$6,Eksplikatsioon!AE10/SUM(Eksplikatsioon!$O10:'Eksplikatsioon'!$AG10),IF($G9=Tabelid!$L$4,IFERROR(SUMIFS($E:$E,$G:$G,Tabelid!$L$1,$C:$C,Tabelid!$J$4,$H:$H,Z$2,$A:$A,$A9)/SUMIFS($E:$E,$G:$G,Tabelid!$L$1,$C:$C,Tabelid!$J$4,$A:$A,$A9),0),IF($G9=Tabelid!$L$5,IFERROR(SUMIFS($E:$E,$G:$G,Tabelid!$L$1,$C:$C,Tabelid!$J$4,$H:$H,Z$2)/SUMIFS($E:$E,$G:$G,Tabelid!$L$1,$C:$C,Tabelid!$J$4),0),""))),"")</f>
        <v>0</v>
      </c>
      <c r="AA9" s="42">
        <f ca="1">IFERROR(IF($G9=Tabelid!$L$6,Eksplikatsioon!AF10/SUM(Eksplikatsioon!$O10:'Eksplikatsioon'!$AG10),IF($G9=Tabelid!$L$4,IFERROR(SUMIFS($E:$E,$G:$G,Tabelid!$L$1,$C:$C,Tabelid!$J$4,$H:$H,AA$2,$A:$A,$A9)/SUMIFS($E:$E,$G:$G,Tabelid!$L$1,$C:$C,Tabelid!$J$4,$A:$A,$A9),0),IF($G9=Tabelid!$L$5,IFERROR(SUMIFS($E:$E,$G:$G,Tabelid!$L$1,$C:$C,Tabelid!$J$4,$H:$H,AA$2)/SUMIFS($E:$E,$G:$G,Tabelid!$L$1,$C:$C,Tabelid!$J$4),0),""))),"")</f>
        <v>0</v>
      </c>
      <c r="AB9" s="42">
        <f ca="1">IFERROR(IF($G9=Tabelid!$L$6,Eksplikatsioon!AG10/SUM(Eksplikatsioon!$O10:'Eksplikatsioon'!$AG10),IF($G9=Tabelid!$L$4,IFERROR(SUMIFS($E:$E,$G:$G,Tabelid!$L$1,$C:$C,Tabelid!$J$4,$H:$H,AB$2,$A:$A,$A9)/SUMIFS($E:$E,$G:$G,Tabelid!$L$1,$C:$C,Tabelid!$J$4,$A:$A,$A9),0),IF($G9=Tabelid!$L$5,IFERROR(SUMIFS($E:$E,$G:$G,Tabelid!$L$1,$C:$C,Tabelid!$J$4,$H:$H,AB$2)/SUMIFS($E:$E,$G:$G,Tabelid!$L$1,$C:$C,Tabelid!$J$4),0),""))),"")</f>
        <v>0</v>
      </c>
      <c r="AC9" s="42">
        <f ca="1">IFERROR(IF($G9=Tabelid!$L$6,$E9*J9,IFERROR($E9*J9/SUM($J9:$AB9)*(Eksplikatsioon!O10)/SUMPRODUCT($J9:$AB9,Eksplikatsioon!$O10:$AG10),"")),"")</f>
        <v>0</v>
      </c>
      <c r="AD9" s="42">
        <f ca="1">IFERROR(IF($G9=Tabelid!$L$6,$E9*K9,IFERROR($E9*K9/SUM($J9:$AB9)*(Eksplikatsioon!P10)/SUMPRODUCT($J9:$AB9,Eksplikatsioon!$O10:$AG10),"")),"")</f>
        <v>0</v>
      </c>
      <c r="AE9" s="42">
        <f ca="1">IFERROR(IF($G9=Tabelid!$L$6,$E9*L9,IFERROR($E9*L9/SUM($J9:$AB9)*(Eksplikatsioon!Q10)/SUMPRODUCT($J9:$AB9,Eksplikatsioon!$O10:$AG10),"")),"")</f>
        <v>2.39485122032765</v>
      </c>
      <c r="AF9" s="42">
        <f ca="1">IFERROR(IF($G9=Tabelid!$L$6,$E9*M9,IFERROR($E9*M9/SUM($J9:$AB9)*(Eksplikatsioon!R10)/SUMPRODUCT($J9:$AB9,Eksplikatsioon!$O10:$AG10),"")),"")</f>
        <v>3.4051487796723507</v>
      </c>
      <c r="AG9" s="42">
        <f ca="1">IFERROR(IF($G9=Tabelid!$L$6,$E9*N9,IFERROR($E9*N9/SUM($J9:$AB9)*(Eksplikatsioon!S10)/SUMPRODUCT($J9:$AB9,Eksplikatsioon!$O10:$AG10),"")),"")</f>
        <v>0</v>
      </c>
      <c r="AH9" s="42">
        <f ca="1">IFERROR(IF($G9=Tabelid!$L$6,$E9*O9,IFERROR($E9*O9/SUM($J9:$AB9)*(Eksplikatsioon!T10)/SUMPRODUCT($J9:$AB9,Eksplikatsioon!$O10:$AG10),"")),"")</f>
        <v>0</v>
      </c>
      <c r="AI9" s="42">
        <f ca="1">IFERROR(IF($G9=Tabelid!$L$6,$E9*P9,IFERROR($E9*P9/SUM($J9:$AB9)*(Eksplikatsioon!U10)/SUMPRODUCT($J9:$AB9,Eksplikatsioon!$O10:$AG10),"")),"")</f>
        <v>0</v>
      </c>
      <c r="AJ9" s="42">
        <f ca="1">IFERROR(IF($G9=Tabelid!$L$6,$E9*Q9,IFERROR($E9*Q9/SUM($J9:$AB9)*(Eksplikatsioon!V10)/SUMPRODUCT($J9:$AB9,Eksplikatsioon!$O10:$AG10),"")),"")</f>
        <v>0</v>
      </c>
      <c r="AK9" s="42">
        <f ca="1">IFERROR(IF($G9=Tabelid!$L$6,$E9*R9,IFERROR($E9*R9/SUM($J9:$AB9)*(Eksplikatsioon!W10)/SUMPRODUCT($J9:$AB9,Eksplikatsioon!$O10:$AG10),"")),"")</f>
        <v>0</v>
      </c>
      <c r="AL9" s="42">
        <f ca="1">IFERROR(IF($G9=Tabelid!$L$6,$E9*S9,IFERROR($E9*S9/SUM($J9:$AB9)*(Eksplikatsioon!X10)/SUMPRODUCT($J9:$AB9,Eksplikatsioon!$O10:$AG10),"")),"")</f>
        <v>0</v>
      </c>
      <c r="AM9" s="42">
        <f ca="1">IFERROR(IF($G9=Tabelid!$L$6,$E9*T9,IFERROR($E9*T9/SUM($J9:$AB9)*(Eksplikatsioon!Y10)/SUMPRODUCT($J9:$AB9,Eksplikatsioon!$O10:$AG10),"")),"")</f>
        <v>0</v>
      </c>
      <c r="AN9" s="42">
        <f ca="1">IFERROR(IF($G9=Tabelid!$L$6,$E9*U9,IFERROR($E9*U9/SUM($J9:$AB9)*(Eksplikatsioon!Z10)/SUMPRODUCT($J9:$AB9,Eksplikatsioon!$O10:$AG10),"")),"")</f>
        <v>0</v>
      </c>
      <c r="AO9" s="42">
        <f ca="1">IFERROR(IF($G9=Tabelid!$L$6,$E9*V9,IFERROR($E9*V9/SUM($J9:$AB9)*(Eksplikatsioon!AA10)/SUMPRODUCT($J9:$AB9,Eksplikatsioon!$O10:$AG10),"")),"")</f>
        <v>0</v>
      </c>
      <c r="AP9" s="42">
        <f ca="1">IFERROR(IF($G9=Tabelid!$L$6,$E9*W9,IFERROR($E9*W9/SUM($J9:$AB9)*(Eksplikatsioon!AB10)/SUMPRODUCT($J9:$AB9,Eksplikatsioon!$O10:$AG10),"")),"")</f>
        <v>0</v>
      </c>
      <c r="AQ9" s="42">
        <f ca="1">IFERROR(IF($G9=Tabelid!$L$6,$E9*X9,IFERROR($E9*X9/SUM($J9:$AB9)*(Eksplikatsioon!AC10)/SUMPRODUCT($J9:$AB9,Eksplikatsioon!$O10:$AG10),"")),"")</f>
        <v>0</v>
      </c>
      <c r="AR9" s="42">
        <f ca="1">IFERROR(IF($G9=Tabelid!$L$6,$E9*Y9,IFERROR($E9*Y9/SUM($J9:$AB9)*(Eksplikatsioon!AD10)/SUMPRODUCT($J9:$AB9,Eksplikatsioon!$O10:$AG10),"")),"")</f>
        <v>0</v>
      </c>
      <c r="AS9" s="42">
        <f ca="1">IFERROR(IF($G9=Tabelid!$L$6,$E9*Z9,IFERROR($E9*Z9/SUM($J9:$AB9)*(Eksplikatsioon!AE10)/SUMPRODUCT($J9:$AB9,Eksplikatsioon!$O10:$AG10),"")),"")</f>
        <v>0</v>
      </c>
      <c r="AT9" s="42">
        <f ca="1">IFERROR(IF($G9=Tabelid!$L$6,$E9*AA9,IFERROR($E9*AA9/SUM($J9:$AB9)*(Eksplikatsioon!AF10)/SUMPRODUCT($J9:$AB9,Eksplikatsioon!$O10:$AG10),"")),"")</f>
        <v>0</v>
      </c>
      <c r="AU9" s="42">
        <f ca="1">IFERROR(IF($G9=Tabelid!$L$6,$E9*AB9,IFERROR($E9*AB9/SUM($J9:$AB9)*(Eksplikatsioon!AG10)/SUMPRODUCT($J9:$AB9,Eksplikatsioon!$O10:$AG10),"")),"")</f>
        <v>0</v>
      </c>
      <c r="AW9" s="51" t="str">
        <f t="shared" si="1"/>
        <v>Passiivne vakantsus</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f t="shared" si="3"/>
        <v>0</v>
      </c>
      <c r="BD9" s="60" t="str">
        <f t="shared" si="4"/>
        <v/>
      </c>
      <c r="BF9" s="50"/>
      <c r="BG9" s="50"/>
    </row>
    <row r="10" spans="1:59" x14ac:dyDescent="0.35">
      <c r="A10" s="33" t="str">
        <f>IF(Eksplikatsioon!A11=0,"",Eksplikatsioon!A11)</f>
        <v>00</v>
      </c>
      <c r="B10" s="79" t="str">
        <f>IF(Eksplikatsioon!B11=0,"",Eksplikatsioon!B11)</f>
        <v>008</v>
      </c>
      <c r="C10" s="33" t="str">
        <f>IF(Eksplikatsioon!C11=0,"",Eksplikatsioon!C11)</f>
        <v>ÜÜRITAV PIND</v>
      </c>
      <c r="D10" s="33" t="str">
        <f>IF(Eksplikatsioon!D11=0,"",Eksplikatsioon!D11)</f>
        <v>Puhkeruum</v>
      </c>
      <c r="E10" s="77">
        <f>IF(Eksplikatsioon!F11=0,"",Eksplikatsioon!F11)</f>
        <v>16.399999999999999</v>
      </c>
      <c r="F10" s="33" t="str">
        <f>IF(Eksplikatsioon!H11=0,"",Eksplikatsioon!H11)</f>
        <v/>
      </c>
      <c r="G10" s="33" t="str">
        <f>IF(Eksplikatsioon!J11=0,"",Eksplikatsioon!J11)</f>
        <v>Ühiskasutuses muu pind (hoone)</v>
      </c>
      <c r="H10" s="33" t="str">
        <f>IF(Eksplikatsioon!K11=0,"",Eksplikatsioon!K11)</f>
        <v/>
      </c>
      <c r="I10" s="33" t="str">
        <f>IF(Eksplikatsioon!L11=0,"",Eksplikatsioon!L11)</f>
        <v/>
      </c>
      <c r="J10" s="42">
        <f ca="1">IFERROR(IF($G10=Tabelid!$L$6,Eksplikatsioon!O11/SUM(Eksplikatsioon!$O11:'Eksplikatsioon'!$AG11),IF($G10=Tabelid!$L$4,IFERROR(SUMIFS($E:$E,$G:$G,Tabelid!$L$1,$C:$C,Tabelid!$J$4,$H:$H,J$2,$A:$A,$A10)/SUMIFS($E:$E,$G:$G,Tabelid!$L$1,$C:$C,Tabelid!$J$4,$A:$A,$A10),0),IF($G10=Tabelid!$L$5,IFERROR(SUMIFS($E:$E,$G:$G,Tabelid!$L$1,$C:$C,Tabelid!$J$4,$H:$H,J$2)/SUMIFS($E:$E,$G:$G,Tabelid!$L$1,$C:$C,Tabelid!$J$4),0),""))),"")</f>
        <v>0.27590847913862721</v>
      </c>
      <c r="K10" s="42">
        <f ca="1">IFERROR(IF($G10=Tabelid!$L$6,Eksplikatsioon!P11/SUM(Eksplikatsioon!$O11:'Eksplikatsioon'!$AG11),IF($G10=Tabelid!$L$4,IFERROR(SUMIFS($E:$E,$G:$G,Tabelid!$L$1,$C:$C,Tabelid!$J$4,$H:$H,K$2,$A:$A,$A10)/SUMIFS($E:$E,$G:$G,Tabelid!$L$1,$C:$C,Tabelid!$J$4,$A:$A,$A10),0),IF($G10=Tabelid!$L$5,IFERROR(SUMIFS($E:$E,$G:$G,Tabelid!$L$1,$C:$C,Tabelid!$J$4,$H:$H,K$2)/SUMIFS($E:$E,$G:$G,Tabelid!$L$1,$C:$C,Tabelid!$J$4),0),""))),"")</f>
        <v>0.2208950201884253</v>
      </c>
      <c r="L10" s="42">
        <f ca="1">IFERROR(IF($G10=Tabelid!$L$6,Eksplikatsioon!Q11/SUM(Eksplikatsioon!$O11:'Eksplikatsioon'!$AG11),IF($G10=Tabelid!$L$4,IFERROR(SUMIFS($E:$E,$G:$G,Tabelid!$L$1,$C:$C,Tabelid!$J$4,$H:$H,L$2,$A:$A,$A10)/SUMIFS($E:$E,$G:$G,Tabelid!$L$1,$C:$C,Tabelid!$J$4,$A:$A,$A10),0),IF($G10=Tabelid!$L$5,IFERROR(SUMIFS($E:$E,$G:$G,Tabelid!$L$1,$C:$C,Tabelid!$J$4,$H:$H,L$2)/SUMIFS($E:$E,$G:$G,Tabelid!$L$1,$C:$C,Tabelid!$J$4),0),""))),"")</f>
        <v>0.20777254374158813</v>
      </c>
      <c r="M10" s="42">
        <f ca="1">IFERROR(IF($G10=Tabelid!$L$6,Eksplikatsioon!R11/SUM(Eksplikatsioon!$O11:'Eksplikatsioon'!$AG11),IF($G10=Tabelid!$L$4,IFERROR(SUMIFS($E:$E,$G:$G,Tabelid!$L$1,$C:$C,Tabelid!$J$4,$H:$H,M$2,$A:$A,$A10)/SUMIFS($E:$E,$G:$G,Tabelid!$L$1,$C:$C,Tabelid!$J$4,$A:$A,$A10),0),IF($G10=Tabelid!$L$5,IFERROR(SUMIFS($E:$E,$G:$G,Tabelid!$L$1,$C:$C,Tabelid!$J$4,$H:$H,M$2)/SUMIFS($E:$E,$G:$G,Tabelid!$L$1,$C:$C,Tabelid!$J$4),0),""))),"")</f>
        <v>0.29542395693135931</v>
      </c>
      <c r="N10" s="42">
        <f ca="1">IFERROR(IF($G10=Tabelid!$L$6,Eksplikatsioon!S11/SUM(Eksplikatsioon!$O11:'Eksplikatsioon'!$AG11),IF($G10=Tabelid!$L$4,IFERROR(SUMIFS($E:$E,$G:$G,Tabelid!$L$1,$C:$C,Tabelid!$J$4,$H:$H,N$2,$A:$A,$A10)/SUMIFS($E:$E,$G:$G,Tabelid!$L$1,$C:$C,Tabelid!$J$4,$A:$A,$A10),0),IF($G10=Tabelid!$L$5,IFERROR(SUMIFS($E:$E,$G:$G,Tabelid!$L$1,$C:$C,Tabelid!$J$4,$H:$H,N$2)/SUMIFS($E:$E,$G:$G,Tabelid!$L$1,$C:$C,Tabelid!$J$4),0),""))),"")</f>
        <v>0</v>
      </c>
      <c r="O10" s="42">
        <f ca="1">IFERROR(IF($G10=Tabelid!$L$6,Eksplikatsioon!T11/SUM(Eksplikatsioon!$O11:'Eksplikatsioon'!$AG11),IF($G10=Tabelid!$L$4,IFERROR(SUMIFS($E:$E,$G:$G,Tabelid!$L$1,$C:$C,Tabelid!$J$4,$H:$H,O$2,$A:$A,$A10)/SUMIFS($E:$E,$G:$G,Tabelid!$L$1,$C:$C,Tabelid!$J$4,$A:$A,$A10),0),IF($G10=Tabelid!$L$5,IFERROR(SUMIFS($E:$E,$G:$G,Tabelid!$L$1,$C:$C,Tabelid!$J$4,$H:$H,O$2)/SUMIFS($E:$E,$G:$G,Tabelid!$L$1,$C:$C,Tabelid!$J$4),0),""))),"")</f>
        <v>0</v>
      </c>
      <c r="P10" s="42">
        <f ca="1">IFERROR(IF($G10=Tabelid!$L$6,Eksplikatsioon!U11/SUM(Eksplikatsioon!$O11:'Eksplikatsioon'!$AG11),IF($G10=Tabelid!$L$4,IFERROR(SUMIFS($E:$E,$G:$G,Tabelid!$L$1,$C:$C,Tabelid!$J$4,$H:$H,P$2,$A:$A,$A10)/SUMIFS($E:$E,$G:$G,Tabelid!$L$1,$C:$C,Tabelid!$J$4,$A:$A,$A10),0),IF($G10=Tabelid!$L$5,IFERROR(SUMIFS($E:$E,$G:$G,Tabelid!$L$1,$C:$C,Tabelid!$J$4,$H:$H,P$2)/SUMIFS($E:$E,$G:$G,Tabelid!$L$1,$C:$C,Tabelid!$J$4),0),""))),"")</f>
        <v>0</v>
      </c>
      <c r="Q10" s="42">
        <f ca="1">IFERROR(IF($G10=Tabelid!$L$6,Eksplikatsioon!V11/SUM(Eksplikatsioon!$O11:'Eksplikatsioon'!$AG11),IF($G10=Tabelid!$L$4,IFERROR(SUMIFS($E:$E,$G:$G,Tabelid!$L$1,$C:$C,Tabelid!$J$4,$H:$H,Q$2,$A:$A,$A10)/SUMIFS($E:$E,$G:$G,Tabelid!$L$1,$C:$C,Tabelid!$J$4,$A:$A,$A10),0),IF($G10=Tabelid!$L$5,IFERROR(SUMIFS($E:$E,$G:$G,Tabelid!$L$1,$C:$C,Tabelid!$J$4,$H:$H,Q$2)/SUMIFS($E:$E,$G:$G,Tabelid!$L$1,$C:$C,Tabelid!$J$4),0),""))),"")</f>
        <v>0</v>
      </c>
      <c r="R10" s="42">
        <f ca="1">IFERROR(IF($G10=Tabelid!$L$6,Eksplikatsioon!W11/SUM(Eksplikatsioon!$O11:'Eksplikatsioon'!$AG11),IF($G10=Tabelid!$L$4,IFERROR(SUMIFS($E:$E,$G:$G,Tabelid!$L$1,$C:$C,Tabelid!$J$4,$H:$H,R$2,$A:$A,$A10)/SUMIFS($E:$E,$G:$G,Tabelid!$L$1,$C:$C,Tabelid!$J$4,$A:$A,$A10),0),IF($G10=Tabelid!$L$5,IFERROR(SUMIFS($E:$E,$G:$G,Tabelid!$L$1,$C:$C,Tabelid!$J$4,$H:$H,R$2)/SUMIFS($E:$E,$G:$G,Tabelid!$L$1,$C:$C,Tabelid!$J$4),0),""))),"")</f>
        <v>0</v>
      </c>
      <c r="S10" s="42">
        <f ca="1">IFERROR(IF($G10=Tabelid!$L$6,Eksplikatsioon!X11/SUM(Eksplikatsioon!$O11:'Eksplikatsioon'!$AG11),IF($G10=Tabelid!$L$4,IFERROR(SUMIFS($E:$E,$G:$G,Tabelid!$L$1,$C:$C,Tabelid!$J$4,$H:$H,S$2,$A:$A,$A10)/SUMIFS($E:$E,$G:$G,Tabelid!$L$1,$C:$C,Tabelid!$J$4,$A:$A,$A10),0),IF($G10=Tabelid!$L$5,IFERROR(SUMIFS($E:$E,$G:$G,Tabelid!$L$1,$C:$C,Tabelid!$J$4,$H:$H,S$2)/SUMIFS($E:$E,$G:$G,Tabelid!$L$1,$C:$C,Tabelid!$J$4),0),""))),"")</f>
        <v>0</v>
      </c>
      <c r="T10" s="42">
        <f ca="1">IFERROR(IF($G10=Tabelid!$L$6,Eksplikatsioon!Y11/SUM(Eksplikatsioon!$O11:'Eksplikatsioon'!$AG11),IF($G10=Tabelid!$L$4,IFERROR(SUMIFS($E:$E,$G:$G,Tabelid!$L$1,$C:$C,Tabelid!$J$4,$H:$H,T$2,$A:$A,$A10)/SUMIFS($E:$E,$G:$G,Tabelid!$L$1,$C:$C,Tabelid!$J$4,$A:$A,$A10),0),IF($G10=Tabelid!$L$5,IFERROR(SUMIFS($E:$E,$G:$G,Tabelid!$L$1,$C:$C,Tabelid!$J$4,$H:$H,T$2)/SUMIFS($E:$E,$G:$G,Tabelid!$L$1,$C:$C,Tabelid!$J$4),0),""))),"")</f>
        <v>0</v>
      </c>
      <c r="U10" s="42">
        <f ca="1">IFERROR(IF($G10=Tabelid!$L$6,Eksplikatsioon!Z11/SUM(Eksplikatsioon!$O11:'Eksplikatsioon'!$AG11),IF($G10=Tabelid!$L$4,IFERROR(SUMIFS($E:$E,$G:$G,Tabelid!$L$1,$C:$C,Tabelid!$J$4,$H:$H,U$2,$A:$A,$A10)/SUMIFS($E:$E,$G:$G,Tabelid!$L$1,$C:$C,Tabelid!$J$4,$A:$A,$A10),0),IF($G10=Tabelid!$L$5,IFERROR(SUMIFS($E:$E,$G:$G,Tabelid!$L$1,$C:$C,Tabelid!$J$4,$H:$H,U$2)/SUMIFS($E:$E,$G:$G,Tabelid!$L$1,$C:$C,Tabelid!$J$4),0),""))),"")</f>
        <v>0</v>
      </c>
      <c r="V10" s="42">
        <f ca="1">IFERROR(IF($G10=Tabelid!$L$6,Eksplikatsioon!AA11/SUM(Eksplikatsioon!$O11:'Eksplikatsioon'!$AG11),IF($G10=Tabelid!$L$4,IFERROR(SUMIFS($E:$E,$G:$G,Tabelid!$L$1,$C:$C,Tabelid!$J$4,$H:$H,V$2,$A:$A,$A10)/SUMIFS($E:$E,$G:$G,Tabelid!$L$1,$C:$C,Tabelid!$J$4,$A:$A,$A10),0),IF($G10=Tabelid!$L$5,IFERROR(SUMIFS($E:$E,$G:$G,Tabelid!$L$1,$C:$C,Tabelid!$J$4,$H:$H,V$2)/SUMIFS($E:$E,$G:$G,Tabelid!$L$1,$C:$C,Tabelid!$J$4),0),""))),"")</f>
        <v>0</v>
      </c>
      <c r="W10" s="42">
        <f ca="1">IFERROR(IF($G10=Tabelid!$L$6,Eksplikatsioon!AB11/SUM(Eksplikatsioon!$O11:'Eksplikatsioon'!$AG11),IF($G10=Tabelid!$L$4,IFERROR(SUMIFS($E:$E,$G:$G,Tabelid!$L$1,$C:$C,Tabelid!$J$4,$H:$H,W$2,$A:$A,$A10)/SUMIFS($E:$E,$G:$G,Tabelid!$L$1,$C:$C,Tabelid!$J$4,$A:$A,$A10),0),IF($G10=Tabelid!$L$5,IFERROR(SUMIFS($E:$E,$G:$G,Tabelid!$L$1,$C:$C,Tabelid!$J$4,$H:$H,W$2)/SUMIFS($E:$E,$G:$G,Tabelid!$L$1,$C:$C,Tabelid!$J$4),0),""))),"")</f>
        <v>0</v>
      </c>
      <c r="X10" s="42">
        <f ca="1">IFERROR(IF($G10=Tabelid!$L$6,Eksplikatsioon!AC11/SUM(Eksplikatsioon!$O11:'Eksplikatsioon'!$AG11),IF($G10=Tabelid!$L$4,IFERROR(SUMIFS($E:$E,$G:$G,Tabelid!$L$1,$C:$C,Tabelid!$J$4,$H:$H,X$2,$A:$A,$A10)/SUMIFS($E:$E,$G:$G,Tabelid!$L$1,$C:$C,Tabelid!$J$4,$A:$A,$A10),0),IF($G10=Tabelid!$L$5,IFERROR(SUMIFS($E:$E,$G:$G,Tabelid!$L$1,$C:$C,Tabelid!$J$4,$H:$H,X$2)/SUMIFS($E:$E,$G:$G,Tabelid!$L$1,$C:$C,Tabelid!$J$4),0),""))),"")</f>
        <v>0</v>
      </c>
      <c r="Y10" s="42">
        <f ca="1">IFERROR(IF($G10=Tabelid!$L$6,Eksplikatsioon!AD11/SUM(Eksplikatsioon!$O11:'Eksplikatsioon'!$AG11),IF($G10=Tabelid!$L$4,IFERROR(SUMIFS($E:$E,$G:$G,Tabelid!$L$1,$C:$C,Tabelid!$J$4,$H:$H,Y$2,$A:$A,$A10)/SUMIFS($E:$E,$G:$G,Tabelid!$L$1,$C:$C,Tabelid!$J$4,$A:$A,$A10),0),IF($G10=Tabelid!$L$5,IFERROR(SUMIFS($E:$E,$G:$G,Tabelid!$L$1,$C:$C,Tabelid!$J$4,$H:$H,Y$2)/SUMIFS($E:$E,$G:$G,Tabelid!$L$1,$C:$C,Tabelid!$J$4),0),""))),"")</f>
        <v>0</v>
      </c>
      <c r="Z10" s="42">
        <f ca="1">IFERROR(IF($G10=Tabelid!$L$6,Eksplikatsioon!AE11/SUM(Eksplikatsioon!$O11:'Eksplikatsioon'!$AG11),IF($G10=Tabelid!$L$4,IFERROR(SUMIFS($E:$E,$G:$G,Tabelid!$L$1,$C:$C,Tabelid!$J$4,$H:$H,Z$2,$A:$A,$A10)/SUMIFS($E:$E,$G:$G,Tabelid!$L$1,$C:$C,Tabelid!$J$4,$A:$A,$A10),0),IF($G10=Tabelid!$L$5,IFERROR(SUMIFS($E:$E,$G:$G,Tabelid!$L$1,$C:$C,Tabelid!$J$4,$H:$H,Z$2)/SUMIFS($E:$E,$G:$G,Tabelid!$L$1,$C:$C,Tabelid!$J$4),0),""))),"")</f>
        <v>0</v>
      </c>
      <c r="AA10" s="42">
        <f ca="1">IFERROR(IF($G10=Tabelid!$L$6,Eksplikatsioon!AF11/SUM(Eksplikatsioon!$O11:'Eksplikatsioon'!$AG11),IF($G10=Tabelid!$L$4,IFERROR(SUMIFS($E:$E,$G:$G,Tabelid!$L$1,$C:$C,Tabelid!$J$4,$H:$H,AA$2,$A:$A,$A10)/SUMIFS($E:$E,$G:$G,Tabelid!$L$1,$C:$C,Tabelid!$J$4,$A:$A,$A10),0),IF($G10=Tabelid!$L$5,IFERROR(SUMIFS($E:$E,$G:$G,Tabelid!$L$1,$C:$C,Tabelid!$J$4,$H:$H,AA$2)/SUMIFS($E:$E,$G:$G,Tabelid!$L$1,$C:$C,Tabelid!$J$4),0),""))),"")</f>
        <v>0</v>
      </c>
      <c r="AB10" s="42">
        <f ca="1">IFERROR(IF($G10=Tabelid!$L$6,Eksplikatsioon!AG11/SUM(Eksplikatsioon!$O11:'Eksplikatsioon'!$AG11),IF($G10=Tabelid!$L$4,IFERROR(SUMIFS($E:$E,$G:$G,Tabelid!$L$1,$C:$C,Tabelid!$J$4,$H:$H,AB$2,$A:$A,$A10)/SUMIFS($E:$E,$G:$G,Tabelid!$L$1,$C:$C,Tabelid!$J$4,$A:$A,$A10),0),IF($G10=Tabelid!$L$5,IFERROR(SUMIFS($E:$E,$G:$G,Tabelid!$L$1,$C:$C,Tabelid!$J$4,$H:$H,AB$2)/SUMIFS($E:$E,$G:$G,Tabelid!$L$1,$C:$C,Tabelid!$J$4),0),""))),"")</f>
        <v>0</v>
      </c>
      <c r="AC10" s="42">
        <f ca="1">IFERROR(IF($G10=Tabelid!$L$6,$E10*J10,IFERROR($E10*J10/SUM($J10:$AB10)*(Eksplikatsioon!O11)/SUMPRODUCT($J10:$AB10,Eksplikatsioon!$O11:$AG11),"")),"")</f>
        <v>0</v>
      </c>
      <c r="AD10" s="42">
        <f ca="1">IFERROR(IF($G10=Tabelid!$L$6,$E10*K10,IFERROR($E10*K10/SUM($J10:$AB10)*(Eksplikatsioon!P11)/SUMPRODUCT($J10:$AB10,Eksplikatsioon!$O11:$AG11),"")),"")</f>
        <v>0</v>
      </c>
      <c r="AE10" s="42">
        <f ca="1">IFERROR(IF($G10=Tabelid!$L$6,$E10*L10,IFERROR($E10*L10/SUM($J10:$AB10)*(Eksplikatsioon!Q11)/SUMPRODUCT($J10:$AB10,Eksplikatsioon!$O11:$AG11),"")),"")</f>
        <v>6.7716482781678371</v>
      </c>
      <c r="AF10" s="42">
        <f ca="1">IFERROR(IF($G10=Tabelid!$L$6,$E10*M10,IFERROR($E10*M10/SUM($J10:$AB10)*(Eksplikatsioon!R11)/SUMPRODUCT($J10:$AB10,Eksplikatsioon!$O11:$AG11),"")),"")</f>
        <v>9.6283517218321624</v>
      </c>
      <c r="AG10" s="42">
        <f ca="1">IFERROR(IF($G10=Tabelid!$L$6,$E10*N10,IFERROR($E10*N10/SUM($J10:$AB10)*(Eksplikatsioon!S11)/SUMPRODUCT($J10:$AB10,Eksplikatsioon!$O11:$AG11),"")),"")</f>
        <v>0</v>
      </c>
      <c r="AH10" s="42">
        <f ca="1">IFERROR(IF($G10=Tabelid!$L$6,$E10*O10,IFERROR($E10*O10/SUM($J10:$AB10)*(Eksplikatsioon!T11)/SUMPRODUCT($J10:$AB10,Eksplikatsioon!$O11:$AG11),"")),"")</f>
        <v>0</v>
      </c>
      <c r="AI10" s="42">
        <f ca="1">IFERROR(IF($G10=Tabelid!$L$6,$E10*P10,IFERROR($E10*P10/SUM($J10:$AB10)*(Eksplikatsioon!U11)/SUMPRODUCT($J10:$AB10,Eksplikatsioon!$O11:$AG11),"")),"")</f>
        <v>0</v>
      </c>
      <c r="AJ10" s="42">
        <f ca="1">IFERROR(IF($G10=Tabelid!$L$6,$E10*Q10,IFERROR($E10*Q10/SUM($J10:$AB10)*(Eksplikatsioon!V11)/SUMPRODUCT($J10:$AB10,Eksplikatsioon!$O11:$AG11),"")),"")</f>
        <v>0</v>
      </c>
      <c r="AK10" s="42">
        <f ca="1">IFERROR(IF($G10=Tabelid!$L$6,$E10*R10,IFERROR($E10*R10/SUM($J10:$AB10)*(Eksplikatsioon!W11)/SUMPRODUCT($J10:$AB10,Eksplikatsioon!$O11:$AG11),"")),"")</f>
        <v>0</v>
      </c>
      <c r="AL10" s="42">
        <f ca="1">IFERROR(IF($G10=Tabelid!$L$6,$E10*S10,IFERROR($E10*S10/SUM($J10:$AB10)*(Eksplikatsioon!X11)/SUMPRODUCT($J10:$AB10,Eksplikatsioon!$O11:$AG11),"")),"")</f>
        <v>0</v>
      </c>
      <c r="AM10" s="42">
        <f ca="1">IFERROR(IF($G10=Tabelid!$L$6,$E10*T10,IFERROR($E10*T10/SUM($J10:$AB10)*(Eksplikatsioon!Y11)/SUMPRODUCT($J10:$AB10,Eksplikatsioon!$O11:$AG11),"")),"")</f>
        <v>0</v>
      </c>
      <c r="AN10" s="42">
        <f ca="1">IFERROR(IF($G10=Tabelid!$L$6,$E10*U10,IFERROR($E10*U10/SUM($J10:$AB10)*(Eksplikatsioon!Z11)/SUMPRODUCT($J10:$AB10,Eksplikatsioon!$O11:$AG11),"")),"")</f>
        <v>0</v>
      </c>
      <c r="AO10" s="42">
        <f ca="1">IFERROR(IF($G10=Tabelid!$L$6,$E10*V10,IFERROR($E10*V10/SUM($J10:$AB10)*(Eksplikatsioon!AA11)/SUMPRODUCT($J10:$AB10,Eksplikatsioon!$O11:$AG11),"")),"")</f>
        <v>0</v>
      </c>
      <c r="AP10" s="42">
        <f ca="1">IFERROR(IF($G10=Tabelid!$L$6,$E10*W10,IFERROR($E10*W10/SUM($J10:$AB10)*(Eksplikatsioon!AB11)/SUMPRODUCT($J10:$AB10,Eksplikatsioon!$O11:$AG11),"")),"")</f>
        <v>0</v>
      </c>
      <c r="AQ10" s="42">
        <f ca="1">IFERROR(IF($G10=Tabelid!$L$6,$E10*X10,IFERROR($E10*X10/SUM($J10:$AB10)*(Eksplikatsioon!AC11)/SUMPRODUCT($J10:$AB10,Eksplikatsioon!$O11:$AG11),"")),"")</f>
        <v>0</v>
      </c>
      <c r="AR10" s="42">
        <f ca="1">IFERROR(IF($G10=Tabelid!$L$6,$E10*Y10,IFERROR($E10*Y10/SUM($J10:$AB10)*(Eksplikatsioon!AD11)/SUMPRODUCT($J10:$AB10,Eksplikatsioon!$O11:$AG11),"")),"")</f>
        <v>0</v>
      </c>
      <c r="AS10" s="42">
        <f ca="1">IFERROR(IF($G10=Tabelid!$L$6,$E10*Z10,IFERROR($E10*Z10/SUM($J10:$AB10)*(Eksplikatsioon!AE11)/SUMPRODUCT($J10:$AB10,Eksplikatsioon!$O11:$AG11),"")),"")</f>
        <v>0</v>
      </c>
      <c r="AT10" s="42">
        <f ca="1">IFERROR(IF($G10=Tabelid!$L$6,$E10*AA10,IFERROR($E10*AA10/SUM($J10:$AB10)*(Eksplikatsioon!AF11)/SUMPRODUCT($J10:$AB10,Eksplikatsioon!$O11:$AG11),"")),"")</f>
        <v>0</v>
      </c>
      <c r="AU10" s="42">
        <f ca="1">IFERROR(IF($G10=Tabelid!$L$6,$E10*AB10,IFERROR($E10*AB10/SUM($J10:$AB10)*(Eksplikatsioon!AG11)/SUMPRODUCT($J10:$AB10,Eksplikatsioon!$O11:$AG11),"")),"")</f>
        <v>0</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35">
      <c r="A11" s="33" t="str">
        <f>IF(Eksplikatsioon!A12=0,"",Eksplikatsioon!A12)</f>
        <v>00</v>
      </c>
      <c r="B11" s="79" t="str">
        <f>IF(Eksplikatsioon!B12=0,"",Eksplikatsioon!B12)</f>
        <v>009</v>
      </c>
      <c r="C11" s="33" t="str">
        <f>IF(Eksplikatsioon!C12=0,"",Eksplikatsioon!C12)</f>
        <v>ÜÜRITAV PIND</v>
      </c>
      <c r="D11" s="33" t="str">
        <f>IF(Eksplikatsioon!D12=0,"",Eksplikatsioon!D12)</f>
        <v>Pesuruum</v>
      </c>
      <c r="E11" s="77">
        <f>IF(Eksplikatsioon!F12=0,"",Eksplikatsioon!F12)</f>
        <v>4.5999999999999996</v>
      </c>
      <c r="F11" s="33" t="str">
        <f>IF(Eksplikatsioon!H12=0,"",Eksplikatsioon!H12)</f>
        <v/>
      </c>
      <c r="G11" s="33" t="str">
        <f>IF(Eksplikatsioon!J12=0,"",Eksplikatsioon!J12)</f>
        <v>Ühiskasutuses muu pind (hoone)</v>
      </c>
      <c r="H11" s="33" t="str">
        <f>IF(Eksplikatsioon!K12=0,"",Eksplikatsioon!K12)</f>
        <v/>
      </c>
      <c r="I11" s="33" t="str">
        <f>IF(Eksplikatsioon!L12=0,"",Eksplikatsioon!L12)</f>
        <v/>
      </c>
      <c r="J11" s="42">
        <f ca="1">IFERROR(IF($G11=Tabelid!$L$6,Eksplikatsioon!O12/SUM(Eksplikatsioon!$O12:'Eksplikatsioon'!$AG12),IF($G11=Tabelid!$L$4,IFERROR(SUMIFS($E:$E,$G:$G,Tabelid!$L$1,$C:$C,Tabelid!$J$4,$H:$H,J$2,$A:$A,$A11)/SUMIFS($E:$E,$G:$G,Tabelid!$L$1,$C:$C,Tabelid!$J$4,$A:$A,$A11),0),IF($G11=Tabelid!$L$5,IFERROR(SUMIFS($E:$E,$G:$G,Tabelid!$L$1,$C:$C,Tabelid!$J$4,$H:$H,J$2)/SUMIFS($E:$E,$G:$G,Tabelid!$L$1,$C:$C,Tabelid!$J$4),0),""))),"")</f>
        <v>0.27590847913862721</v>
      </c>
      <c r="K11" s="42">
        <f ca="1">IFERROR(IF($G11=Tabelid!$L$6,Eksplikatsioon!P12/SUM(Eksplikatsioon!$O12:'Eksplikatsioon'!$AG12),IF($G11=Tabelid!$L$4,IFERROR(SUMIFS($E:$E,$G:$G,Tabelid!$L$1,$C:$C,Tabelid!$J$4,$H:$H,K$2,$A:$A,$A11)/SUMIFS($E:$E,$G:$G,Tabelid!$L$1,$C:$C,Tabelid!$J$4,$A:$A,$A11),0),IF($G11=Tabelid!$L$5,IFERROR(SUMIFS($E:$E,$G:$G,Tabelid!$L$1,$C:$C,Tabelid!$J$4,$H:$H,K$2)/SUMIFS($E:$E,$G:$G,Tabelid!$L$1,$C:$C,Tabelid!$J$4),0),""))),"")</f>
        <v>0.2208950201884253</v>
      </c>
      <c r="L11" s="42">
        <f ca="1">IFERROR(IF($G11=Tabelid!$L$6,Eksplikatsioon!Q12/SUM(Eksplikatsioon!$O12:'Eksplikatsioon'!$AG12),IF($G11=Tabelid!$L$4,IFERROR(SUMIFS($E:$E,$G:$G,Tabelid!$L$1,$C:$C,Tabelid!$J$4,$H:$H,L$2,$A:$A,$A11)/SUMIFS($E:$E,$G:$G,Tabelid!$L$1,$C:$C,Tabelid!$J$4,$A:$A,$A11),0),IF($G11=Tabelid!$L$5,IFERROR(SUMIFS($E:$E,$G:$G,Tabelid!$L$1,$C:$C,Tabelid!$J$4,$H:$H,L$2)/SUMIFS($E:$E,$G:$G,Tabelid!$L$1,$C:$C,Tabelid!$J$4),0),""))),"")</f>
        <v>0.20777254374158813</v>
      </c>
      <c r="M11" s="42">
        <f ca="1">IFERROR(IF($G11=Tabelid!$L$6,Eksplikatsioon!R12/SUM(Eksplikatsioon!$O12:'Eksplikatsioon'!$AG12),IF($G11=Tabelid!$L$4,IFERROR(SUMIFS($E:$E,$G:$G,Tabelid!$L$1,$C:$C,Tabelid!$J$4,$H:$H,M$2,$A:$A,$A11)/SUMIFS($E:$E,$G:$G,Tabelid!$L$1,$C:$C,Tabelid!$J$4,$A:$A,$A11),0),IF($G11=Tabelid!$L$5,IFERROR(SUMIFS($E:$E,$G:$G,Tabelid!$L$1,$C:$C,Tabelid!$J$4,$H:$H,M$2)/SUMIFS($E:$E,$G:$G,Tabelid!$L$1,$C:$C,Tabelid!$J$4),0),""))),"")</f>
        <v>0.29542395693135931</v>
      </c>
      <c r="N11" s="42">
        <f ca="1">IFERROR(IF($G11=Tabelid!$L$6,Eksplikatsioon!S12/SUM(Eksplikatsioon!$O12:'Eksplikatsioon'!$AG12),IF($G11=Tabelid!$L$4,IFERROR(SUMIFS($E:$E,$G:$G,Tabelid!$L$1,$C:$C,Tabelid!$J$4,$H:$H,N$2,$A:$A,$A11)/SUMIFS($E:$E,$G:$G,Tabelid!$L$1,$C:$C,Tabelid!$J$4,$A:$A,$A11),0),IF($G11=Tabelid!$L$5,IFERROR(SUMIFS($E:$E,$G:$G,Tabelid!$L$1,$C:$C,Tabelid!$J$4,$H:$H,N$2)/SUMIFS($E:$E,$G:$G,Tabelid!$L$1,$C:$C,Tabelid!$J$4),0),""))),"")</f>
        <v>0</v>
      </c>
      <c r="O11" s="42">
        <f ca="1">IFERROR(IF($G11=Tabelid!$L$6,Eksplikatsioon!T12/SUM(Eksplikatsioon!$O12:'Eksplikatsioon'!$AG12),IF($G11=Tabelid!$L$4,IFERROR(SUMIFS($E:$E,$G:$G,Tabelid!$L$1,$C:$C,Tabelid!$J$4,$H:$H,O$2,$A:$A,$A11)/SUMIFS($E:$E,$G:$G,Tabelid!$L$1,$C:$C,Tabelid!$J$4,$A:$A,$A11),0),IF($G11=Tabelid!$L$5,IFERROR(SUMIFS($E:$E,$G:$G,Tabelid!$L$1,$C:$C,Tabelid!$J$4,$H:$H,O$2)/SUMIFS($E:$E,$G:$G,Tabelid!$L$1,$C:$C,Tabelid!$J$4),0),""))),"")</f>
        <v>0</v>
      </c>
      <c r="P11" s="42">
        <f ca="1">IFERROR(IF($G11=Tabelid!$L$6,Eksplikatsioon!U12/SUM(Eksplikatsioon!$O12:'Eksplikatsioon'!$AG12),IF($G11=Tabelid!$L$4,IFERROR(SUMIFS($E:$E,$G:$G,Tabelid!$L$1,$C:$C,Tabelid!$J$4,$H:$H,P$2,$A:$A,$A11)/SUMIFS($E:$E,$G:$G,Tabelid!$L$1,$C:$C,Tabelid!$J$4,$A:$A,$A11),0),IF($G11=Tabelid!$L$5,IFERROR(SUMIFS($E:$E,$G:$G,Tabelid!$L$1,$C:$C,Tabelid!$J$4,$H:$H,P$2)/SUMIFS($E:$E,$G:$G,Tabelid!$L$1,$C:$C,Tabelid!$J$4),0),""))),"")</f>
        <v>0</v>
      </c>
      <c r="Q11" s="42">
        <f ca="1">IFERROR(IF($G11=Tabelid!$L$6,Eksplikatsioon!V12/SUM(Eksplikatsioon!$O12:'Eksplikatsioon'!$AG12),IF($G11=Tabelid!$L$4,IFERROR(SUMIFS($E:$E,$G:$G,Tabelid!$L$1,$C:$C,Tabelid!$J$4,$H:$H,Q$2,$A:$A,$A11)/SUMIFS($E:$E,$G:$G,Tabelid!$L$1,$C:$C,Tabelid!$J$4,$A:$A,$A11),0),IF($G11=Tabelid!$L$5,IFERROR(SUMIFS($E:$E,$G:$G,Tabelid!$L$1,$C:$C,Tabelid!$J$4,$H:$H,Q$2)/SUMIFS($E:$E,$G:$G,Tabelid!$L$1,$C:$C,Tabelid!$J$4),0),""))),"")</f>
        <v>0</v>
      </c>
      <c r="R11" s="42">
        <f ca="1">IFERROR(IF($G11=Tabelid!$L$6,Eksplikatsioon!W12/SUM(Eksplikatsioon!$O12:'Eksplikatsioon'!$AG12),IF($G11=Tabelid!$L$4,IFERROR(SUMIFS($E:$E,$G:$G,Tabelid!$L$1,$C:$C,Tabelid!$J$4,$H:$H,R$2,$A:$A,$A11)/SUMIFS($E:$E,$G:$G,Tabelid!$L$1,$C:$C,Tabelid!$J$4,$A:$A,$A11),0),IF($G11=Tabelid!$L$5,IFERROR(SUMIFS($E:$E,$G:$G,Tabelid!$L$1,$C:$C,Tabelid!$J$4,$H:$H,R$2)/SUMIFS($E:$E,$G:$G,Tabelid!$L$1,$C:$C,Tabelid!$J$4),0),""))),"")</f>
        <v>0</v>
      </c>
      <c r="S11" s="42">
        <f ca="1">IFERROR(IF($G11=Tabelid!$L$6,Eksplikatsioon!X12/SUM(Eksplikatsioon!$O12:'Eksplikatsioon'!$AG12),IF($G11=Tabelid!$L$4,IFERROR(SUMIFS($E:$E,$G:$G,Tabelid!$L$1,$C:$C,Tabelid!$J$4,$H:$H,S$2,$A:$A,$A11)/SUMIFS($E:$E,$G:$G,Tabelid!$L$1,$C:$C,Tabelid!$J$4,$A:$A,$A11),0),IF($G11=Tabelid!$L$5,IFERROR(SUMIFS($E:$E,$G:$G,Tabelid!$L$1,$C:$C,Tabelid!$J$4,$H:$H,S$2)/SUMIFS($E:$E,$G:$G,Tabelid!$L$1,$C:$C,Tabelid!$J$4),0),""))),"")</f>
        <v>0</v>
      </c>
      <c r="T11" s="42">
        <f ca="1">IFERROR(IF($G11=Tabelid!$L$6,Eksplikatsioon!Y12/SUM(Eksplikatsioon!$O12:'Eksplikatsioon'!$AG12),IF($G11=Tabelid!$L$4,IFERROR(SUMIFS($E:$E,$G:$G,Tabelid!$L$1,$C:$C,Tabelid!$J$4,$H:$H,T$2,$A:$A,$A11)/SUMIFS($E:$E,$G:$G,Tabelid!$L$1,$C:$C,Tabelid!$J$4,$A:$A,$A11),0),IF($G11=Tabelid!$L$5,IFERROR(SUMIFS($E:$E,$G:$G,Tabelid!$L$1,$C:$C,Tabelid!$J$4,$H:$H,T$2)/SUMIFS($E:$E,$G:$G,Tabelid!$L$1,$C:$C,Tabelid!$J$4),0),""))),"")</f>
        <v>0</v>
      </c>
      <c r="U11" s="42">
        <f ca="1">IFERROR(IF($G11=Tabelid!$L$6,Eksplikatsioon!Z12/SUM(Eksplikatsioon!$O12:'Eksplikatsioon'!$AG12),IF($G11=Tabelid!$L$4,IFERROR(SUMIFS($E:$E,$G:$G,Tabelid!$L$1,$C:$C,Tabelid!$J$4,$H:$H,U$2,$A:$A,$A11)/SUMIFS($E:$E,$G:$G,Tabelid!$L$1,$C:$C,Tabelid!$J$4,$A:$A,$A11),0),IF($G11=Tabelid!$L$5,IFERROR(SUMIFS($E:$E,$G:$G,Tabelid!$L$1,$C:$C,Tabelid!$J$4,$H:$H,U$2)/SUMIFS($E:$E,$G:$G,Tabelid!$L$1,$C:$C,Tabelid!$J$4),0),""))),"")</f>
        <v>0</v>
      </c>
      <c r="V11" s="42">
        <f ca="1">IFERROR(IF($G11=Tabelid!$L$6,Eksplikatsioon!AA12/SUM(Eksplikatsioon!$O12:'Eksplikatsioon'!$AG12),IF($G11=Tabelid!$L$4,IFERROR(SUMIFS($E:$E,$G:$G,Tabelid!$L$1,$C:$C,Tabelid!$J$4,$H:$H,V$2,$A:$A,$A11)/SUMIFS($E:$E,$G:$G,Tabelid!$L$1,$C:$C,Tabelid!$J$4,$A:$A,$A11),0),IF($G11=Tabelid!$L$5,IFERROR(SUMIFS($E:$E,$G:$G,Tabelid!$L$1,$C:$C,Tabelid!$J$4,$H:$H,V$2)/SUMIFS($E:$E,$G:$G,Tabelid!$L$1,$C:$C,Tabelid!$J$4),0),""))),"")</f>
        <v>0</v>
      </c>
      <c r="W11" s="42">
        <f ca="1">IFERROR(IF($G11=Tabelid!$L$6,Eksplikatsioon!AB12/SUM(Eksplikatsioon!$O12:'Eksplikatsioon'!$AG12),IF($G11=Tabelid!$L$4,IFERROR(SUMIFS($E:$E,$G:$G,Tabelid!$L$1,$C:$C,Tabelid!$J$4,$H:$H,W$2,$A:$A,$A11)/SUMIFS($E:$E,$G:$G,Tabelid!$L$1,$C:$C,Tabelid!$J$4,$A:$A,$A11),0),IF($G11=Tabelid!$L$5,IFERROR(SUMIFS($E:$E,$G:$G,Tabelid!$L$1,$C:$C,Tabelid!$J$4,$H:$H,W$2)/SUMIFS($E:$E,$G:$G,Tabelid!$L$1,$C:$C,Tabelid!$J$4),0),""))),"")</f>
        <v>0</v>
      </c>
      <c r="X11" s="42">
        <f ca="1">IFERROR(IF($G11=Tabelid!$L$6,Eksplikatsioon!AC12/SUM(Eksplikatsioon!$O12:'Eksplikatsioon'!$AG12),IF($G11=Tabelid!$L$4,IFERROR(SUMIFS($E:$E,$G:$G,Tabelid!$L$1,$C:$C,Tabelid!$J$4,$H:$H,X$2,$A:$A,$A11)/SUMIFS($E:$E,$G:$G,Tabelid!$L$1,$C:$C,Tabelid!$J$4,$A:$A,$A11),0),IF($G11=Tabelid!$L$5,IFERROR(SUMIFS($E:$E,$G:$G,Tabelid!$L$1,$C:$C,Tabelid!$J$4,$H:$H,X$2)/SUMIFS($E:$E,$G:$G,Tabelid!$L$1,$C:$C,Tabelid!$J$4),0),""))),"")</f>
        <v>0</v>
      </c>
      <c r="Y11" s="42">
        <f ca="1">IFERROR(IF($G11=Tabelid!$L$6,Eksplikatsioon!AD12/SUM(Eksplikatsioon!$O12:'Eksplikatsioon'!$AG12),IF($G11=Tabelid!$L$4,IFERROR(SUMIFS($E:$E,$G:$G,Tabelid!$L$1,$C:$C,Tabelid!$J$4,$H:$H,Y$2,$A:$A,$A11)/SUMIFS($E:$E,$G:$G,Tabelid!$L$1,$C:$C,Tabelid!$J$4,$A:$A,$A11),0),IF($G11=Tabelid!$L$5,IFERROR(SUMIFS($E:$E,$G:$G,Tabelid!$L$1,$C:$C,Tabelid!$J$4,$H:$H,Y$2)/SUMIFS($E:$E,$G:$G,Tabelid!$L$1,$C:$C,Tabelid!$J$4),0),""))),"")</f>
        <v>0</v>
      </c>
      <c r="Z11" s="42">
        <f ca="1">IFERROR(IF($G11=Tabelid!$L$6,Eksplikatsioon!AE12/SUM(Eksplikatsioon!$O12:'Eksplikatsioon'!$AG12),IF($G11=Tabelid!$L$4,IFERROR(SUMIFS($E:$E,$G:$G,Tabelid!$L$1,$C:$C,Tabelid!$J$4,$H:$H,Z$2,$A:$A,$A11)/SUMIFS($E:$E,$G:$G,Tabelid!$L$1,$C:$C,Tabelid!$J$4,$A:$A,$A11),0),IF($G11=Tabelid!$L$5,IFERROR(SUMIFS($E:$E,$G:$G,Tabelid!$L$1,$C:$C,Tabelid!$J$4,$H:$H,Z$2)/SUMIFS($E:$E,$G:$G,Tabelid!$L$1,$C:$C,Tabelid!$J$4),0),""))),"")</f>
        <v>0</v>
      </c>
      <c r="AA11" s="42">
        <f ca="1">IFERROR(IF($G11=Tabelid!$L$6,Eksplikatsioon!AF12/SUM(Eksplikatsioon!$O12:'Eksplikatsioon'!$AG12),IF($G11=Tabelid!$L$4,IFERROR(SUMIFS($E:$E,$G:$G,Tabelid!$L$1,$C:$C,Tabelid!$J$4,$H:$H,AA$2,$A:$A,$A11)/SUMIFS($E:$E,$G:$G,Tabelid!$L$1,$C:$C,Tabelid!$J$4,$A:$A,$A11),0),IF($G11=Tabelid!$L$5,IFERROR(SUMIFS($E:$E,$G:$G,Tabelid!$L$1,$C:$C,Tabelid!$J$4,$H:$H,AA$2)/SUMIFS($E:$E,$G:$G,Tabelid!$L$1,$C:$C,Tabelid!$J$4),0),""))),"")</f>
        <v>0</v>
      </c>
      <c r="AB11" s="42">
        <f ca="1">IFERROR(IF($G11=Tabelid!$L$6,Eksplikatsioon!AG12/SUM(Eksplikatsioon!$O12:'Eksplikatsioon'!$AG12),IF($G11=Tabelid!$L$4,IFERROR(SUMIFS($E:$E,$G:$G,Tabelid!$L$1,$C:$C,Tabelid!$J$4,$H:$H,AB$2,$A:$A,$A11)/SUMIFS($E:$E,$G:$G,Tabelid!$L$1,$C:$C,Tabelid!$J$4,$A:$A,$A11),0),IF($G11=Tabelid!$L$5,IFERROR(SUMIFS($E:$E,$G:$G,Tabelid!$L$1,$C:$C,Tabelid!$J$4,$H:$H,AB$2)/SUMIFS($E:$E,$G:$G,Tabelid!$L$1,$C:$C,Tabelid!$J$4),0),""))),"")</f>
        <v>0</v>
      </c>
      <c r="AC11" s="42">
        <f ca="1">IFERROR(IF($G11=Tabelid!$L$6,$E11*J11,IFERROR($E11*J11/SUM($J11:$AB11)*(Eksplikatsioon!O12)/SUMPRODUCT($J11:$AB11,Eksplikatsioon!$O12:$AG12),"")),"")</f>
        <v>0</v>
      </c>
      <c r="AD11" s="42">
        <f ca="1">IFERROR(IF($G11=Tabelid!$L$6,$E11*K11,IFERROR($E11*K11/SUM($J11:$AB11)*(Eksplikatsioon!P12)/SUMPRODUCT($J11:$AB11,Eksplikatsioon!$O12:$AG12),"")),"")</f>
        <v>0</v>
      </c>
      <c r="AE11" s="42">
        <f ca="1">IFERROR(IF($G11=Tabelid!$L$6,$E11*L11,IFERROR($E11*L11/SUM($J11:$AB11)*(Eksplikatsioon!Q12)/SUMPRODUCT($J11:$AB11,Eksplikatsioon!$O12:$AG12),"")),"")</f>
        <v>1.8993647609495152</v>
      </c>
      <c r="AF11" s="42">
        <f ca="1">IFERROR(IF($G11=Tabelid!$L$6,$E11*M11,IFERROR($E11*M11/SUM($J11:$AB11)*(Eksplikatsioon!R12)/SUMPRODUCT($J11:$AB11,Eksplikatsioon!$O12:$AG12),"")),"")</f>
        <v>2.7006352390504849</v>
      </c>
      <c r="AG11" s="42">
        <f ca="1">IFERROR(IF($G11=Tabelid!$L$6,$E11*N11,IFERROR($E11*N11/SUM($J11:$AB11)*(Eksplikatsioon!S12)/SUMPRODUCT($J11:$AB11,Eksplikatsioon!$O12:$AG12),"")),"")</f>
        <v>0</v>
      </c>
      <c r="AH11" s="42">
        <f ca="1">IFERROR(IF($G11=Tabelid!$L$6,$E11*O11,IFERROR($E11*O11/SUM($J11:$AB11)*(Eksplikatsioon!T12)/SUMPRODUCT($J11:$AB11,Eksplikatsioon!$O12:$AG12),"")),"")</f>
        <v>0</v>
      </c>
      <c r="AI11" s="42">
        <f ca="1">IFERROR(IF($G11=Tabelid!$L$6,$E11*P11,IFERROR($E11*P11/SUM($J11:$AB11)*(Eksplikatsioon!U12)/SUMPRODUCT($J11:$AB11,Eksplikatsioon!$O12:$AG12),"")),"")</f>
        <v>0</v>
      </c>
      <c r="AJ11" s="42">
        <f ca="1">IFERROR(IF($G11=Tabelid!$L$6,$E11*Q11,IFERROR($E11*Q11/SUM($J11:$AB11)*(Eksplikatsioon!V12)/SUMPRODUCT($J11:$AB11,Eksplikatsioon!$O12:$AG12),"")),"")</f>
        <v>0</v>
      </c>
      <c r="AK11" s="42">
        <f ca="1">IFERROR(IF($G11=Tabelid!$L$6,$E11*R11,IFERROR($E11*R11/SUM($J11:$AB11)*(Eksplikatsioon!W12)/SUMPRODUCT($J11:$AB11,Eksplikatsioon!$O12:$AG12),"")),"")</f>
        <v>0</v>
      </c>
      <c r="AL11" s="42">
        <f ca="1">IFERROR(IF($G11=Tabelid!$L$6,$E11*S11,IFERROR($E11*S11/SUM($J11:$AB11)*(Eksplikatsioon!X12)/SUMPRODUCT($J11:$AB11,Eksplikatsioon!$O12:$AG12),"")),"")</f>
        <v>0</v>
      </c>
      <c r="AM11" s="42">
        <f ca="1">IFERROR(IF($G11=Tabelid!$L$6,$E11*T11,IFERROR($E11*T11/SUM($J11:$AB11)*(Eksplikatsioon!Y12)/SUMPRODUCT($J11:$AB11,Eksplikatsioon!$O12:$AG12),"")),"")</f>
        <v>0</v>
      </c>
      <c r="AN11" s="42">
        <f ca="1">IFERROR(IF($G11=Tabelid!$L$6,$E11*U11,IFERROR($E11*U11/SUM($J11:$AB11)*(Eksplikatsioon!Z12)/SUMPRODUCT($J11:$AB11,Eksplikatsioon!$O12:$AG12),"")),"")</f>
        <v>0</v>
      </c>
      <c r="AO11" s="42">
        <f ca="1">IFERROR(IF($G11=Tabelid!$L$6,$E11*V11,IFERROR($E11*V11/SUM($J11:$AB11)*(Eksplikatsioon!AA12)/SUMPRODUCT($J11:$AB11,Eksplikatsioon!$O12:$AG12),"")),"")</f>
        <v>0</v>
      </c>
      <c r="AP11" s="42">
        <f ca="1">IFERROR(IF($G11=Tabelid!$L$6,$E11*W11,IFERROR($E11*W11/SUM($J11:$AB11)*(Eksplikatsioon!AB12)/SUMPRODUCT($J11:$AB11,Eksplikatsioon!$O12:$AG12),"")),"")</f>
        <v>0</v>
      </c>
      <c r="AQ11" s="42">
        <f ca="1">IFERROR(IF($G11=Tabelid!$L$6,$E11*X11,IFERROR($E11*X11/SUM($J11:$AB11)*(Eksplikatsioon!AC12)/SUMPRODUCT($J11:$AB11,Eksplikatsioon!$O12:$AG12),"")),"")</f>
        <v>0</v>
      </c>
      <c r="AR11" s="42">
        <f ca="1">IFERROR(IF($G11=Tabelid!$L$6,$E11*Y11,IFERROR($E11*Y11/SUM($J11:$AB11)*(Eksplikatsioon!AD12)/SUMPRODUCT($J11:$AB11,Eksplikatsioon!$O12:$AG12),"")),"")</f>
        <v>0</v>
      </c>
      <c r="AS11" s="42">
        <f ca="1">IFERROR(IF($G11=Tabelid!$L$6,$E11*Z11,IFERROR($E11*Z11/SUM($J11:$AB11)*(Eksplikatsioon!AE12)/SUMPRODUCT($J11:$AB11,Eksplikatsioon!$O12:$AG12),"")),"")</f>
        <v>0</v>
      </c>
      <c r="AT11" s="42">
        <f ca="1">IFERROR(IF($G11=Tabelid!$L$6,$E11*AA11,IFERROR($E11*AA11/SUM($J11:$AB11)*(Eksplikatsioon!AF12)/SUMPRODUCT($J11:$AB11,Eksplikatsioon!$O12:$AG12),"")),"")</f>
        <v>0</v>
      </c>
      <c r="AU11" s="42">
        <f ca="1">IFERROR(IF($G11=Tabelid!$L$6,$E11*AB11,IFERROR($E11*AB11/SUM($J11:$AB11)*(Eksplikatsioon!AG12)/SUMPRODUCT($J11:$AB11,Eksplikatsioon!$O12:$AG12),"")),"")</f>
        <v>0</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35">
      <c r="A12" s="33" t="str">
        <f>IF(Eksplikatsioon!A13=0,"",Eksplikatsioon!A13)</f>
        <v>00</v>
      </c>
      <c r="B12" s="79" t="str">
        <f>IF(Eksplikatsioon!B13=0,"",Eksplikatsioon!B13)</f>
        <v>010</v>
      </c>
      <c r="C12" s="33" t="str">
        <f>IF(Eksplikatsioon!C13=0,"",Eksplikatsioon!C13)</f>
        <v>ÜÜRITAV PIND</v>
      </c>
      <c r="D12" s="33" t="str">
        <f>IF(Eksplikatsioon!D13=0,"",Eksplikatsioon!D13)</f>
        <v>Leiliruum</v>
      </c>
      <c r="E12" s="77">
        <f>IF(Eksplikatsioon!F13=0,"",Eksplikatsioon!F13)</f>
        <v>4.2</v>
      </c>
      <c r="F12" s="33" t="str">
        <f>IF(Eksplikatsioon!H13=0,"",Eksplikatsioon!H13)</f>
        <v/>
      </c>
      <c r="G12" s="33" t="str">
        <f>IF(Eksplikatsioon!J13=0,"",Eksplikatsioon!J13)</f>
        <v>Ühiskasutuses muu pind (hoone)</v>
      </c>
      <c r="H12" s="33" t="str">
        <f>IF(Eksplikatsioon!K13=0,"",Eksplikatsioon!K13)</f>
        <v/>
      </c>
      <c r="I12" s="33" t="str">
        <f>IF(Eksplikatsioon!L13=0,"",Eksplikatsioon!L13)</f>
        <v/>
      </c>
      <c r="J12" s="42">
        <f ca="1">IFERROR(IF($G12=Tabelid!$L$6,Eksplikatsioon!O13/SUM(Eksplikatsioon!$O13:'Eksplikatsioon'!$AG13),IF($G12=Tabelid!$L$4,IFERROR(SUMIFS($E:$E,$G:$G,Tabelid!$L$1,$C:$C,Tabelid!$J$4,$H:$H,J$2,$A:$A,$A12)/SUMIFS($E:$E,$G:$G,Tabelid!$L$1,$C:$C,Tabelid!$J$4,$A:$A,$A12),0),IF($G12=Tabelid!$L$5,IFERROR(SUMIFS($E:$E,$G:$G,Tabelid!$L$1,$C:$C,Tabelid!$J$4,$H:$H,J$2)/SUMIFS($E:$E,$G:$G,Tabelid!$L$1,$C:$C,Tabelid!$J$4),0),""))),"")</f>
        <v>0.27590847913862721</v>
      </c>
      <c r="K12" s="42">
        <f ca="1">IFERROR(IF($G12=Tabelid!$L$6,Eksplikatsioon!P13/SUM(Eksplikatsioon!$O13:'Eksplikatsioon'!$AG13),IF($G12=Tabelid!$L$4,IFERROR(SUMIFS($E:$E,$G:$G,Tabelid!$L$1,$C:$C,Tabelid!$J$4,$H:$H,K$2,$A:$A,$A12)/SUMIFS($E:$E,$G:$G,Tabelid!$L$1,$C:$C,Tabelid!$J$4,$A:$A,$A12),0),IF($G12=Tabelid!$L$5,IFERROR(SUMIFS($E:$E,$G:$G,Tabelid!$L$1,$C:$C,Tabelid!$J$4,$H:$H,K$2)/SUMIFS($E:$E,$G:$G,Tabelid!$L$1,$C:$C,Tabelid!$J$4),0),""))),"")</f>
        <v>0.2208950201884253</v>
      </c>
      <c r="L12" s="42">
        <f ca="1">IFERROR(IF($G12=Tabelid!$L$6,Eksplikatsioon!Q13/SUM(Eksplikatsioon!$O13:'Eksplikatsioon'!$AG13),IF($G12=Tabelid!$L$4,IFERROR(SUMIFS($E:$E,$G:$G,Tabelid!$L$1,$C:$C,Tabelid!$J$4,$H:$H,L$2,$A:$A,$A12)/SUMIFS($E:$E,$G:$G,Tabelid!$L$1,$C:$C,Tabelid!$J$4,$A:$A,$A12),0),IF($G12=Tabelid!$L$5,IFERROR(SUMIFS($E:$E,$G:$G,Tabelid!$L$1,$C:$C,Tabelid!$J$4,$H:$H,L$2)/SUMIFS($E:$E,$G:$G,Tabelid!$L$1,$C:$C,Tabelid!$J$4),0),""))),"")</f>
        <v>0.20777254374158813</v>
      </c>
      <c r="M12" s="42">
        <f ca="1">IFERROR(IF($G12=Tabelid!$L$6,Eksplikatsioon!R13/SUM(Eksplikatsioon!$O13:'Eksplikatsioon'!$AG13),IF($G12=Tabelid!$L$4,IFERROR(SUMIFS($E:$E,$G:$G,Tabelid!$L$1,$C:$C,Tabelid!$J$4,$H:$H,M$2,$A:$A,$A12)/SUMIFS($E:$E,$G:$G,Tabelid!$L$1,$C:$C,Tabelid!$J$4,$A:$A,$A12),0),IF($G12=Tabelid!$L$5,IFERROR(SUMIFS($E:$E,$G:$G,Tabelid!$L$1,$C:$C,Tabelid!$J$4,$H:$H,M$2)/SUMIFS($E:$E,$G:$G,Tabelid!$L$1,$C:$C,Tabelid!$J$4),0),""))),"")</f>
        <v>0.29542395693135931</v>
      </c>
      <c r="N12" s="42">
        <f ca="1">IFERROR(IF($G12=Tabelid!$L$6,Eksplikatsioon!S13/SUM(Eksplikatsioon!$O13:'Eksplikatsioon'!$AG13),IF($G12=Tabelid!$L$4,IFERROR(SUMIFS($E:$E,$G:$G,Tabelid!$L$1,$C:$C,Tabelid!$J$4,$H:$H,N$2,$A:$A,$A12)/SUMIFS($E:$E,$G:$G,Tabelid!$L$1,$C:$C,Tabelid!$J$4,$A:$A,$A12),0),IF($G12=Tabelid!$L$5,IFERROR(SUMIFS($E:$E,$G:$G,Tabelid!$L$1,$C:$C,Tabelid!$J$4,$H:$H,N$2)/SUMIFS($E:$E,$G:$G,Tabelid!$L$1,$C:$C,Tabelid!$J$4),0),""))),"")</f>
        <v>0</v>
      </c>
      <c r="O12" s="42">
        <f ca="1">IFERROR(IF($G12=Tabelid!$L$6,Eksplikatsioon!T13/SUM(Eksplikatsioon!$O13:'Eksplikatsioon'!$AG13),IF($G12=Tabelid!$L$4,IFERROR(SUMIFS($E:$E,$G:$G,Tabelid!$L$1,$C:$C,Tabelid!$J$4,$H:$H,O$2,$A:$A,$A12)/SUMIFS($E:$E,$G:$G,Tabelid!$L$1,$C:$C,Tabelid!$J$4,$A:$A,$A12),0),IF($G12=Tabelid!$L$5,IFERROR(SUMIFS($E:$E,$G:$G,Tabelid!$L$1,$C:$C,Tabelid!$J$4,$H:$H,O$2)/SUMIFS($E:$E,$G:$G,Tabelid!$L$1,$C:$C,Tabelid!$J$4),0),""))),"")</f>
        <v>0</v>
      </c>
      <c r="P12" s="42">
        <f ca="1">IFERROR(IF($G12=Tabelid!$L$6,Eksplikatsioon!U13/SUM(Eksplikatsioon!$O13:'Eksplikatsioon'!$AG13),IF($G12=Tabelid!$L$4,IFERROR(SUMIFS($E:$E,$G:$G,Tabelid!$L$1,$C:$C,Tabelid!$J$4,$H:$H,P$2,$A:$A,$A12)/SUMIFS($E:$E,$G:$G,Tabelid!$L$1,$C:$C,Tabelid!$J$4,$A:$A,$A12),0),IF($G12=Tabelid!$L$5,IFERROR(SUMIFS($E:$E,$G:$G,Tabelid!$L$1,$C:$C,Tabelid!$J$4,$H:$H,P$2)/SUMIFS($E:$E,$G:$G,Tabelid!$L$1,$C:$C,Tabelid!$J$4),0),""))),"")</f>
        <v>0</v>
      </c>
      <c r="Q12" s="42">
        <f ca="1">IFERROR(IF($G12=Tabelid!$L$6,Eksplikatsioon!V13/SUM(Eksplikatsioon!$O13:'Eksplikatsioon'!$AG13),IF($G12=Tabelid!$L$4,IFERROR(SUMIFS($E:$E,$G:$G,Tabelid!$L$1,$C:$C,Tabelid!$J$4,$H:$H,Q$2,$A:$A,$A12)/SUMIFS($E:$E,$G:$G,Tabelid!$L$1,$C:$C,Tabelid!$J$4,$A:$A,$A12),0),IF($G12=Tabelid!$L$5,IFERROR(SUMIFS($E:$E,$G:$G,Tabelid!$L$1,$C:$C,Tabelid!$J$4,$H:$H,Q$2)/SUMIFS($E:$E,$G:$G,Tabelid!$L$1,$C:$C,Tabelid!$J$4),0),""))),"")</f>
        <v>0</v>
      </c>
      <c r="R12" s="42">
        <f ca="1">IFERROR(IF($G12=Tabelid!$L$6,Eksplikatsioon!W13/SUM(Eksplikatsioon!$O13:'Eksplikatsioon'!$AG13),IF($G12=Tabelid!$L$4,IFERROR(SUMIFS($E:$E,$G:$G,Tabelid!$L$1,$C:$C,Tabelid!$J$4,$H:$H,R$2,$A:$A,$A12)/SUMIFS($E:$E,$G:$G,Tabelid!$L$1,$C:$C,Tabelid!$J$4,$A:$A,$A12),0),IF($G12=Tabelid!$L$5,IFERROR(SUMIFS($E:$E,$G:$G,Tabelid!$L$1,$C:$C,Tabelid!$J$4,$H:$H,R$2)/SUMIFS($E:$E,$G:$G,Tabelid!$L$1,$C:$C,Tabelid!$J$4),0),""))),"")</f>
        <v>0</v>
      </c>
      <c r="S12" s="42">
        <f ca="1">IFERROR(IF($G12=Tabelid!$L$6,Eksplikatsioon!X13/SUM(Eksplikatsioon!$O13:'Eksplikatsioon'!$AG13),IF($G12=Tabelid!$L$4,IFERROR(SUMIFS($E:$E,$G:$G,Tabelid!$L$1,$C:$C,Tabelid!$J$4,$H:$H,S$2,$A:$A,$A12)/SUMIFS($E:$E,$G:$G,Tabelid!$L$1,$C:$C,Tabelid!$J$4,$A:$A,$A12),0),IF($G12=Tabelid!$L$5,IFERROR(SUMIFS($E:$E,$G:$G,Tabelid!$L$1,$C:$C,Tabelid!$J$4,$H:$H,S$2)/SUMIFS($E:$E,$G:$G,Tabelid!$L$1,$C:$C,Tabelid!$J$4),0),""))),"")</f>
        <v>0</v>
      </c>
      <c r="T12" s="42">
        <f ca="1">IFERROR(IF($G12=Tabelid!$L$6,Eksplikatsioon!Y13/SUM(Eksplikatsioon!$O13:'Eksplikatsioon'!$AG13),IF($G12=Tabelid!$L$4,IFERROR(SUMIFS($E:$E,$G:$G,Tabelid!$L$1,$C:$C,Tabelid!$J$4,$H:$H,T$2,$A:$A,$A12)/SUMIFS($E:$E,$G:$G,Tabelid!$L$1,$C:$C,Tabelid!$J$4,$A:$A,$A12),0),IF($G12=Tabelid!$L$5,IFERROR(SUMIFS($E:$E,$G:$G,Tabelid!$L$1,$C:$C,Tabelid!$J$4,$H:$H,T$2)/SUMIFS($E:$E,$G:$G,Tabelid!$L$1,$C:$C,Tabelid!$J$4),0),""))),"")</f>
        <v>0</v>
      </c>
      <c r="U12" s="42">
        <f ca="1">IFERROR(IF($G12=Tabelid!$L$6,Eksplikatsioon!Z13/SUM(Eksplikatsioon!$O13:'Eksplikatsioon'!$AG13),IF($G12=Tabelid!$L$4,IFERROR(SUMIFS($E:$E,$G:$G,Tabelid!$L$1,$C:$C,Tabelid!$J$4,$H:$H,U$2,$A:$A,$A12)/SUMIFS($E:$E,$G:$G,Tabelid!$L$1,$C:$C,Tabelid!$J$4,$A:$A,$A12),0),IF($G12=Tabelid!$L$5,IFERROR(SUMIFS($E:$E,$G:$G,Tabelid!$L$1,$C:$C,Tabelid!$J$4,$H:$H,U$2)/SUMIFS($E:$E,$G:$G,Tabelid!$L$1,$C:$C,Tabelid!$J$4),0),""))),"")</f>
        <v>0</v>
      </c>
      <c r="V12" s="42">
        <f ca="1">IFERROR(IF($G12=Tabelid!$L$6,Eksplikatsioon!AA13/SUM(Eksplikatsioon!$O13:'Eksplikatsioon'!$AG13),IF($G12=Tabelid!$L$4,IFERROR(SUMIFS($E:$E,$G:$G,Tabelid!$L$1,$C:$C,Tabelid!$J$4,$H:$H,V$2,$A:$A,$A12)/SUMIFS($E:$E,$G:$G,Tabelid!$L$1,$C:$C,Tabelid!$J$4,$A:$A,$A12),0),IF($G12=Tabelid!$L$5,IFERROR(SUMIFS($E:$E,$G:$G,Tabelid!$L$1,$C:$C,Tabelid!$J$4,$H:$H,V$2)/SUMIFS($E:$E,$G:$G,Tabelid!$L$1,$C:$C,Tabelid!$J$4),0),""))),"")</f>
        <v>0</v>
      </c>
      <c r="W12" s="42">
        <f ca="1">IFERROR(IF($G12=Tabelid!$L$6,Eksplikatsioon!AB13/SUM(Eksplikatsioon!$O13:'Eksplikatsioon'!$AG13),IF($G12=Tabelid!$L$4,IFERROR(SUMIFS($E:$E,$G:$G,Tabelid!$L$1,$C:$C,Tabelid!$J$4,$H:$H,W$2,$A:$A,$A12)/SUMIFS($E:$E,$G:$G,Tabelid!$L$1,$C:$C,Tabelid!$J$4,$A:$A,$A12),0),IF($G12=Tabelid!$L$5,IFERROR(SUMIFS($E:$E,$G:$G,Tabelid!$L$1,$C:$C,Tabelid!$J$4,$H:$H,W$2)/SUMIFS($E:$E,$G:$G,Tabelid!$L$1,$C:$C,Tabelid!$J$4),0),""))),"")</f>
        <v>0</v>
      </c>
      <c r="X12" s="42">
        <f ca="1">IFERROR(IF($G12=Tabelid!$L$6,Eksplikatsioon!AC13/SUM(Eksplikatsioon!$O13:'Eksplikatsioon'!$AG13),IF($G12=Tabelid!$L$4,IFERROR(SUMIFS($E:$E,$G:$G,Tabelid!$L$1,$C:$C,Tabelid!$J$4,$H:$H,X$2,$A:$A,$A12)/SUMIFS($E:$E,$G:$G,Tabelid!$L$1,$C:$C,Tabelid!$J$4,$A:$A,$A12),0),IF($G12=Tabelid!$L$5,IFERROR(SUMIFS($E:$E,$G:$G,Tabelid!$L$1,$C:$C,Tabelid!$J$4,$H:$H,X$2)/SUMIFS($E:$E,$G:$G,Tabelid!$L$1,$C:$C,Tabelid!$J$4),0),""))),"")</f>
        <v>0</v>
      </c>
      <c r="Y12" s="42">
        <f ca="1">IFERROR(IF($G12=Tabelid!$L$6,Eksplikatsioon!AD13/SUM(Eksplikatsioon!$O13:'Eksplikatsioon'!$AG13),IF($G12=Tabelid!$L$4,IFERROR(SUMIFS($E:$E,$G:$G,Tabelid!$L$1,$C:$C,Tabelid!$J$4,$H:$H,Y$2,$A:$A,$A12)/SUMIFS($E:$E,$G:$G,Tabelid!$L$1,$C:$C,Tabelid!$J$4,$A:$A,$A12),0),IF($G12=Tabelid!$L$5,IFERROR(SUMIFS($E:$E,$G:$G,Tabelid!$L$1,$C:$C,Tabelid!$J$4,$H:$H,Y$2)/SUMIFS($E:$E,$G:$G,Tabelid!$L$1,$C:$C,Tabelid!$J$4),0),""))),"")</f>
        <v>0</v>
      </c>
      <c r="Z12" s="42">
        <f ca="1">IFERROR(IF($G12=Tabelid!$L$6,Eksplikatsioon!AE13/SUM(Eksplikatsioon!$O13:'Eksplikatsioon'!$AG13),IF($G12=Tabelid!$L$4,IFERROR(SUMIFS($E:$E,$G:$G,Tabelid!$L$1,$C:$C,Tabelid!$J$4,$H:$H,Z$2,$A:$A,$A12)/SUMIFS($E:$E,$G:$G,Tabelid!$L$1,$C:$C,Tabelid!$J$4,$A:$A,$A12),0),IF($G12=Tabelid!$L$5,IFERROR(SUMIFS($E:$E,$G:$G,Tabelid!$L$1,$C:$C,Tabelid!$J$4,$H:$H,Z$2)/SUMIFS($E:$E,$G:$G,Tabelid!$L$1,$C:$C,Tabelid!$J$4),0),""))),"")</f>
        <v>0</v>
      </c>
      <c r="AA12" s="42">
        <f ca="1">IFERROR(IF($G12=Tabelid!$L$6,Eksplikatsioon!AF13/SUM(Eksplikatsioon!$O13:'Eksplikatsioon'!$AG13),IF($G12=Tabelid!$L$4,IFERROR(SUMIFS($E:$E,$G:$G,Tabelid!$L$1,$C:$C,Tabelid!$J$4,$H:$H,AA$2,$A:$A,$A12)/SUMIFS($E:$E,$G:$G,Tabelid!$L$1,$C:$C,Tabelid!$J$4,$A:$A,$A12),0),IF($G12=Tabelid!$L$5,IFERROR(SUMIFS($E:$E,$G:$G,Tabelid!$L$1,$C:$C,Tabelid!$J$4,$H:$H,AA$2)/SUMIFS($E:$E,$G:$G,Tabelid!$L$1,$C:$C,Tabelid!$J$4),0),""))),"")</f>
        <v>0</v>
      </c>
      <c r="AB12" s="42">
        <f ca="1">IFERROR(IF($G12=Tabelid!$L$6,Eksplikatsioon!AG13/SUM(Eksplikatsioon!$O13:'Eksplikatsioon'!$AG13),IF($G12=Tabelid!$L$4,IFERROR(SUMIFS($E:$E,$G:$G,Tabelid!$L$1,$C:$C,Tabelid!$J$4,$H:$H,AB$2,$A:$A,$A12)/SUMIFS($E:$E,$G:$G,Tabelid!$L$1,$C:$C,Tabelid!$J$4,$A:$A,$A12),0),IF($G12=Tabelid!$L$5,IFERROR(SUMIFS($E:$E,$G:$G,Tabelid!$L$1,$C:$C,Tabelid!$J$4,$H:$H,AB$2)/SUMIFS($E:$E,$G:$G,Tabelid!$L$1,$C:$C,Tabelid!$J$4),0),""))),"")</f>
        <v>0</v>
      </c>
      <c r="AC12" s="42">
        <f ca="1">IFERROR(IF($G12=Tabelid!$L$6,$E12*J12,IFERROR($E12*J12/SUM($J12:$AB12)*(Eksplikatsioon!O13)/SUMPRODUCT($J12:$AB12,Eksplikatsioon!$O13:$AG13),"")),"")</f>
        <v>0</v>
      </c>
      <c r="AD12" s="42">
        <f ca="1">IFERROR(IF($G12=Tabelid!$L$6,$E12*K12,IFERROR($E12*K12/SUM($J12:$AB12)*(Eksplikatsioon!P13)/SUMPRODUCT($J12:$AB12,Eksplikatsioon!$O13:$AG13),"")),"")</f>
        <v>0</v>
      </c>
      <c r="AE12" s="42">
        <f ca="1">IFERROR(IF($G12=Tabelid!$L$6,$E12*L12,IFERROR($E12*L12/SUM($J12:$AB12)*(Eksplikatsioon!Q13)/SUMPRODUCT($J12:$AB12,Eksplikatsioon!$O13:$AG13),"")),"")</f>
        <v>1.7342026078234707</v>
      </c>
      <c r="AF12" s="42">
        <f ca="1">IFERROR(IF($G12=Tabelid!$L$6,$E12*M12,IFERROR($E12*M12/SUM($J12:$AB12)*(Eksplikatsioon!R13)/SUMPRODUCT($J12:$AB12,Eksplikatsioon!$O13:$AG13),"")),"")</f>
        <v>2.4657973921765302</v>
      </c>
      <c r="AG12" s="42">
        <f ca="1">IFERROR(IF($G12=Tabelid!$L$6,$E12*N12,IFERROR($E12*N12/SUM($J12:$AB12)*(Eksplikatsioon!S13)/SUMPRODUCT($J12:$AB12,Eksplikatsioon!$O13:$AG13),"")),"")</f>
        <v>0</v>
      </c>
      <c r="AH12" s="42">
        <f ca="1">IFERROR(IF($G12=Tabelid!$L$6,$E12*O12,IFERROR($E12*O12/SUM($J12:$AB12)*(Eksplikatsioon!T13)/SUMPRODUCT($J12:$AB12,Eksplikatsioon!$O13:$AG13),"")),"")</f>
        <v>0</v>
      </c>
      <c r="AI12" s="42">
        <f ca="1">IFERROR(IF($G12=Tabelid!$L$6,$E12*P12,IFERROR($E12*P12/SUM($J12:$AB12)*(Eksplikatsioon!U13)/SUMPRODUCT($J12:$AB12,Eksplikatsioon!$O13:$AG13),"")),"")</f>
        <v>0</v>
      </c>
      <c r="AJ12" s="42">
        <f ca="1">IFERROR(IF($G12=Tabelid!$L$6,$E12*Q12,IFERROR($E12*Q12/SUM($J12:$AB12)*(Eksplikatsioon!V13)/SUMPRODUCT($J12:$AB12,Eksplikatsioon!$O13:$AG13),"")),"")</f>
        <v>0</v>
      </c>
      <c r="AK12" s="42">
        <f ca="1">IFERROR(IF($G12=Tabelid!$L$6,$E12*R12,IFERROR($E12*R12/SUM($J12:$AB12)*(Eksplikatsioon!W13)/SUMPRODUCT($J12:$AB12,Eksplikatsioon!$O13:$AG13),"")),"")</f>
        <v>0</v>
      </c>
      <c r="AL12" s="42">
        <f ca="1">IFERROR(IF($G12=Tabelid!$L$6,$E12*S12,IFERROR($E12*S12/SUM($J12:$AB12)*(Eksplikatsioon!X13)/SUMPRODUCT($J12:$AB12,Eksplikatsioon!$O13:$AG13),"")),"")</f>
        <v>0</v>
      </c>
      <c r="AM12" s="42">
        <f ca="1">IFERROR(IF($G12=Tabelid!$L$6,$E12*T12,IFERROR($E12*T12/SUM($J12:$AB12)*(Eksplikatsioon!Y13)/SUMPRODUCT($J12:$AB12,Eksplikatsioon!$O13:$AG13),"")),"")</f>
        <v>0</v>
      </c>
      <c r="AN12" s="42">
        <f ca="1">IFERROR(IF($G12=Tabelid!$L$6,$E12*U12,IFERROR($E12*U12/SUM($J12:$AB12)*(Eksplikatsioon!Z13)/SUMPRODUCT($J12:$AB12,Eksplikatsioon!$O13:$AG13),"")),"")</f>
        <v>0</v>
      </c>
      <c r="AO12" s="42">
        <f ca="1">IFERROR(IF($G12=Tabelid!$L$6,$E12*V12,IFERROR($E12*V12/SUM($J12:$AB12)*(Eksplikatsioon!AA13)/SUMPRODUCT($J12:$AB12,Eksplikatsioon!$O13:$AG13),"")),"")</f>
        <v>0</v>
      </c>
      <c r="AP12" s="42">
        <f ca="1">IFERROR(IF($G12=Tabelid!$L$6,$E12*W12,IFERROR($E12*W12/SUM($J12:$AB12)*(Eksplikatsioon!AB13)/SUMPRODUCT($J12:$AB12,Eksplikatsioon!$O13:$AG13),"")),"")</f>
        <v>0</v>
      </c>
      <c r="AQ12" s="42">
        <f ca="1">IFERROR(IF($G12=Tabelid!$L$6,$E12*X12,IFERROR($E12*X12/SUM($J12:$AB12)*(Eksplikatsioon!AC13)/SUMPRODUCT($J12:$AB12,Eksplikatsioon!$O13:$AG13),"")),"")</f>
        <v>0</v>
      </c>
      <c r="AR12" s="42">
        <f ca="1">IFERROR(IF($G12=Tabelid!$L$6,$E12*Y12,IFERROR($E12*Y12/SUM($J12:$AB12)*(Eksplikatsioon!AD13)/SUMPRODUCT($J12:$AB12,Eksplikatsioon!$O13:$AG13),"")),"")</f>
        <v>0</v>
      </c>
      <c r="AS12" s="42">
        <f ca="1">IFERROR(IF($G12=Tabelid!$L$6,$E12*Z12,IFERROR($E12*Z12/SUM($J12:$AB12)*(Eksplikatsioon!AE13)/SUMPRODUCT($J12:$AB12,Eksplikatsioon!$O13:$AG13),"")),"")</f>
        <v>0</v>
      </c>
      <c r="AT12" s="42">
        <f ca="1">IFERROR(IF($G12=Tabelid!$L$6,$E12*AA12,IFERROR($E12*AA12/SUM($J12:$AB12)*(Eksplikatsioon!AF13)/SUMPRODUCT($J12:$AB12,Eksplikatsioon!$O13:$AG13),"")),"")</f>
        <v>0</v>
      </c>
      <c r="AU12" s="42">
        <f ca="1">IFERROR(IF($G12=Tabelid!$L$6,$E12*AB12,IFERROR($E12*AB12/SUM($J12:$AB12)*(Eksplikatsioon!AG13)/SUMPRODUCT($J12:$AB12,Eksplikatsioon!$O13:$AG13),"")),"")</f>
        <v>0</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35">
      <c r="A13" s="33" t="str">
        <f>IF(Eksplikatsioon!A14=0,"",Eksplikatsioon!A14)</f>
        <v>00</v>
      </c>
      <c r="B13" s="79" t="str">
        <f>IF(Eksplikatsioon!B14=0,"",Eksplikatsioon!B14)</f>
        <v>011</v>
      </c>
      <c r="C13" s="33" t="str">
        <f>IF(Eksplikatsioon!C14=0,"",Eksplikatsioon!C14)</f>
        <v>VERTIKAALSETE ÜHENDUSTEEDE PIND</v>
      </c>
      <c r="D13" s="33" t="str">
        <f>IF(Eksplikatsioon!D14=0,"",Eksplikatsioon!D14)</f>
        <v>Trepp/Trepikoda</v>
      </c>
      <c r="E13" s="77">
        <f>IF(Eksplikatsioon!F14=0,"",Eksplikatsioon!F14)</f>
        <v>4.7</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35">
      <c r="A14" s="33" t="str">
        <f>IF(Eksplikatsioon!A15=0,"",Eksplikatsioon!A15)</f>
        <v>00</v>
      </c>
      <c r="B14" s="79" t="str">
        <f>IF(Eksplikatsioon!B15=0,"",Eksplikatsioon!B15)</f>
        <v>012</v>
      </c>
      <c r="C14" s="33" t="str">
        <f>IF(Eksplikatsioon!C15=0,"",Eksplikatsioon!C15)</f>
        <v>VERTIKAALSETE ÜHENDUSTEEDE PIND</v>
      </c>
      <c r="D14" s="33" t="str">
        <f>IF(Eksplikatsioon!D15=0,"",Eksplikatsioon!D15)</f>
        <v>Trepp/Trepikoda</v>
      </c>
      <c r="E14" s="77">
        <f>IF(Eksplikatsioon!F15=0,"",Eksplikatsioon!F15)</f>
        <v>5.9</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35">
      <c r="A15" s="33" t="str">
        <f>IF(Eksplikatsioon!A16=0,"",Eksplikatsioon!A16)</f>
        <v>01</v>
      </c>
      <c r="B15" s="79" t="str">
        <f>IF(Eksplikatsioon!B16=0,"",Eksplikatsioon!B16)</f>
        <v>101</v>
      </c>
      <c r="C15" s="33" t="str">
        <f>IF(Eksplikatsioon!C16=0,"",Eksplikatsioon!C16)</f>
        <v>VERTIKAALSETE ÜHENDUSTEEDE PIND</v>
      </c>
      <c r="D15" s="33" t="str">
        <f>IF(Eksplikatsioon!D16=0,"",Eksplikatsioon!D16)</f>
        <v>Trepp/Trepikoda</v>
      </c>
      <c r="E15" s="77">
        <f>IF(Eksplikatsioon!F16=0,"",Eksplikatsioon!F16)</f>
        <v>5.6</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35">
      <c r="A16" s="33" t="str">
        <f>IF(Eksplikatsioon!A17=0,"",Eksplikatsioon!A17)</f>
        <v>01</v>
      </c>
      <c r="B16" s="79" t="str">
        <f>IF(Eksplikatsioon!B17=0,"",Eksplikatsioon!B17)</f>
        <v>102</v>
      </c>
      <c r="C16" s="33" t="str">
        <f>IF(Eksplikatsioon!C17=0,"",Eksplikatsioon!C17)</f>
        <v>VERTIKAALSETE ÜHENDUSTEEDE PIND</v>
      </c>
      <c r="D16" s="33" t="str">
        <f>IF(Eksplikatsioon!D17=0,"",Eksplikatsioon!D17)</f>
        <v>Trepp/Trepikoda</v>
      </c>
      <c r="E16" s="77">
        <f>IF(Eksplikatsioon!F17=0,"",Eksplikatsioon!F17)</f>
        <v>4.3</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35">
      <c r="A17" s="33" t="str">
        <f>IF(Eksplikatsioon!A18=0,"",Eksplikatsioon!A18)</f>
        <v>01</v>
      </c>
      <c r="B17" s="79" t="str">
        <f>IF(Eksplikatsioon!B18=0,"",Eksplikatsioon!B18)</f>
        <v>103</v>
      </c>
      <c r="C17" s="33" t="str">
        <f>IF(Eksplikatsioon!C18=0,"",Eksplikatsioon!C18)</f>
        <v>ÜÜRITAV PIND</v>
      </c>
      <c r="D17" s="33" t="str">
        <f>IF(Eksplikatsioon!D18=0,"",Eksplikatsioon!D18)</f>
        <v>Koridor</v>
      </c>
      <c r="E17" s="77">
        <f>IF(Eksplikatsioon!F18=0,"",Eksplikatsioon!F18)</f>
        <v>4.7</v>
      </c>
      <c r="F17" s="33" t="str">
        <f>IF(Eksplikatsioon!H18=0,"",Eksplikatsioon!H18)</f>
        <v/>
      </c>
      <c r="G17" s="33" t="str">
        <f>IF(Eksplikatsioon!J18=0,"",Eksplikatsioon!J18)</f>
        <v>Ühiskasutuses muu pind (hoone)</v>
      </c>
      <c r="H17" s="33" t="str">
        <f>IF(Eksplikatsioon!K18=0,"",Eksplikatsioon!K18)</f>
        <v/>
      </c>
      <c r="I17" s="33" t="str">
        <f>IF(Eksplikatsioon!L18=0,"",Eksplikatsioon!L18)</f>
        <v/>
      </c>
      <c r="J17" s="42">
        <f ca="1">IFERROR(IF($G17=Tabelid!$L$6,Eksplikatsioon!O18/SUM(Eksplikatsioon!$O18:'Eksplikatsioon'!$AG18),IF($G17=Tabelid!$L$4,IFERROR(SUMIFS($E:$E,$G:$G,Tabelid!$L$1,$C:$C,Tabelid!$J$4,$H:$H,J$2,$A:$A,$A17)/SUMIFS($E:$E,$G:$G,Tabelid!$L$1,$C:$C,Tabelid!$J$4,$A:$A,$A17),0),IF($G17=Tabelid!$L$5,IFERROR(SUMIFS($E:$E,$G:$G,Tabelid!$L$1,$C:$C,Tabelid!$J$4,$H:$H,J$2)/SUMIFS($E:$E,$G:$G,Tabelid!$L$1,$C:$C,Tabelid!$J$4),0),""))),"")</f>
        <v>0.27590847913862721</v>
      </c>
      <c r="K17" s="42">
        <f ca="1">IFERROR(IF($G17=Tabelid!$L$6,Eksplikatsioon!P18/SUM(Eksplikatsioon!$O18:'Eksplikatsioon'!$AG18),IF($G17=Tabelid!$L$4,IFERROR(SUMIFS($E:$E,$G:$G,Tabelid!$L$1,$C:$C,Tabelid!$J$4,$H:$H,K$2,$A:$A,$A17)/SUMIFS($E:$E,$G:$G,Tabelid!$L$1,$C:$C,Tabelid!$J$4,$A:$A,$A17),0),IF($G17=Tabelid!$L$5,IFERROR(SUMIFS($E:$E,$G:$G,Tabelid!$L$1,$C:$C,Tabelid!$J$4,$H:$H,K$2)/SUMIFS($E:$E,$G:$G,Tabelid!$L$1,$C:$C,Tabelid!$J$4),0),""))),"")</f>
        <v>0.2208950201884253</v>
      </c>
      <c r="L17" s="42">
        <f ca="1">IFERROR(IF($G17=Tabelid!$L$6,Eksplikatsioon!Q18/SUM(Eksplikatsioon!$O18:'Eksplikatsioon'!$AG18),IF($G17=Tabelid!$L$4,IFERROR(SUMIFS($E:$E,$G:$G,Tabelid!$L$1,$C:$C,Tabelid!$J$4,$H:$H,L$2,$A:$A,$A17)/SUMIFS($E:$E,$G:$G,Tabelid!$L$1,$C:$C,Tabelid!$J$4,$A:$A,$A17),0),IF($G17=Tabelid!$L$5,IFERROR(SUMIFS($E:$E,$G:$G,Tabelid!$L$1,$C:$C,Tabelid!$J$4,$H:$H,L$2)/SUMIFS($E:$E,$G:$G,Tabelid!$L$1,$C:$C,Tabelid!$J$4),0),""))),"")</f>
        <v>0.20777254374158813</v>
      </c>
      <c r="M17" s="42">
        <f ca="1">IFERROR(IF($G17=Tabelid!$L$6,Eksplikatsioon!R18/SUM(Eksplikatsioon!$O18:'Eksplikatsioon'!$AG18),IF($G17=Tabelid!$L$4,IFERROR(SUMIFS($E:$E,$G:$G,Tabelid!$L$1,$C:$C,Tabelid!$J$4,$H:$H,M$2,$A:$A,$A17)/SUMIFS($E:$E,$G:$G,Tabelid!$L$1,$C:$C,Tabelid!$J$4,$A:$A,$A17),0),IF($G17=Tabelid!$L$5,IFERROR(SUMIFS($E:$E,$G:$G,Tabelid!$L$1,$C:$C,Tabelid!$J$4,$H:$H,M$2)/SUMIFS($E:$E,$G:$G,Tabelid!$L$1,$C:$C,Tabelid!$J$4),0),""))),"")</f>
        <v>0.29542395693135931</v>
      </c>
      <c r="N17" s="42">
        <f ca="1">IFERROR(IF($G17=Tabelid!$L$6,Eksplikatsioon!S18/SUM(Eksplikatsioon!$O18:'Eksplikatsioon'!$AG18),IF($G17=Tabelid!$L$4,IFERROR(SUMIFS($E:$E,$G:$G,Tabelid!$L$1,$C:$C,Tabelid!$J$4,$H:$H,N$2,$A:$A,$A17)/SUMIFS($E:$E,$G:$G,Tabelid!$L$1,$C:$C,Tabelid!$J$4,$A:$A,$A17),0),IF($G17=Tabelid!$L$5,IFERROR(SUMIFS($E:$E,$G:$G,Tabelid!$L$1,$C:$C,Tabelid!$J$4,$H:$H,N$2)/SUMIFS($E:$E,$G:$G,Tabelid!$L$1,$C:$C,Tabelid!$J$4),0),""))),"")</f>
        <v>0</v>
      </c>
      <c r="O17" s="42">
        <f ca="1">IFERROR(IF($G17=Tabelid!$L$6,Eksplikatsioon!T18/SUM(Eksplikatsioon!$O18:'Eksplikatsioon'!$AG18),IF($G17=Tabelid!$L$4,IFERROR(SUMIFS($E:$E,$G:$G,Tabelid!$L$1,$C:$C,Tabelid!$J$4,$H:$H,O$2,$A:$A,$A17)/SUMIFS($E:$E,$G:$G,Tabelid!$L$1,$C:$C,Tabelid!$J$4,$A:$A,$A17),0),IF($G17=Tabelid!$L$5,IFERROR(SUMIFS($E:$E,$G:$G,Tabelid!$L$1,$C:$C,Tabelid!$J$4,$H:$H,O$2)/SUMIFS($E:$E,$G:$G,Tabelid!$L$1,$C:$C,Tabelid!$J$4),0),""))),"")</f>
        <v>0</v>
      </c>
      <c r="P17" s="42">
        <f ca="1">IFERROR(IF($G17=Tabelid!$L$6,Eksplikatsioon!U18/SUM(Eksplikatsioon!$O18:'Eksplikatsioon'!$AG18),IF($G17=Tabelid!$L$4,IFERROR(SUMIFS($E:$E,$G:$G,Tabelid!$L$1,$C:$C,Tabelid!$J$4,$H:$H,P$2,$A:$A,$A17)/SUMIFS($E:$E,$G:$G,Tabelid!$L$1,$C:$C,Tabelid!$J$4,$A:$A,$A17),0),IF($G17=Tabelid!$L$5,IFERROR(SUMIFS($E:$E,$G:$G,Tabelid!$L$1,$C:$C,Tabelid!$J$4,$H:$H,P$2)/SUMIFS($E:$E,$G:$G,Tabelid!$L$1,$C:$C,Tabelid!$J$4),0),""))),"")</f>
        <v>0</v>
      </c>
      <c r="Q17" s="42">
        <f ca="1">IFERROR(IF($G17=Tabelid!$L$6,Eksplikatsioon!V18/SUM(Eksplikatsioon!$O18:'Eksplikatsioon'!$AG18),IF($G17=Tabelid!$L$4,IFERROR(SUMIFS($E:$E,$G:$G,Tabelid!$L$1,$C:$C,Tabelid!$J$4,$H:$H,Q$2,$A:$A,$A17)/SUMIFS($E:$E,$G:$G,Tabelid!$L$1,$C:$C,Tabelid!$J$4,$A:$A,$A17),0),IF($G17=Tabelid!$L$5,IFERROR(SUMIFS($E:$E,$G:$G,Tabelid!$L$1,$C:$C,Tabelid!$J$4,$H:$H,Q$2)/SUMIFS($E:$E,$G:$G,Tabelid!$L$1,$C:$C,Tabelid!$J$4),0),""))),"")</f>
        <v>0</v>
      </c>
      <c r="R17" s="42">
        <f ca="1">IFERROR(IF($G17=Tabelid!$L$6,Eksplikatsioon!W18/SUM(Eksplikatsioon!$O18:'Eksplikatsioon'!$AG18),IF($G17=Tabelid!$L$4,IFERROR(SUMIFS($E:$E,$G:$G,Tabelid!$L$1,$C:$C,Tabelid!$J$4,$H:$H,R$2,$A:$A,$A17)/SUMIFS($E:$E,$G:$G,Tabelid!$L$1,$C:$C,Tabelid!$J$4,$A:$A,$A17),0),IF($G17=Tabelid!$L$5,IFERROR(SUMIFS($E:$E,$G:$G,Tabelid!$L$1,$C:$C,Tabelid!$J$4,$H:$H,R$2)/SUMIFS($E:$E,$G:$G,Tabelid!$L$1,$C:$C,Tabelid!$J$4),0),""))),"")</f>
        <v>0</v>
      </c>
      <c r="S17" s="42">
        <f ca="1">IFERROR(IF($G17=Tabelid!$L$6,Eksplikatsioon!X18/SUM(Eksplikatsioon!$O18:'Eksplikatsioon'!$AG18),IF($G17=Tabelid!$L$4,IFERROR(SUMIFS($E:$E,$G:$G,Tabelid!$L$1,$C:$C,Tabelid!$J$4,$H:$H,S$2,$A:$A,$A17)/SUMIFS($E:$E,$G:$G,Tabelid!$L$1,$C:$C,Tabelid!$J$4,$A:$A,$A17),0),IF($G17=Tabelid!$L$5,IFERROR(SUMIFS($E:$E,$G:$G,Tabelid!$L$1,$C:$C,Tabelid!$J$4,$H:$H,S$2)/SUMIFS($E:$E,$G:$G,Tabelid!$L$1,$C:$C,Tabelid!$J$4),0),""))),"")</f>
        <v>0</v>
      </c>
      <c r="T17" s="42">
        <f ca="1">IFERROR(IF($G17=Tabelid!$L$6,Eksplikatsioon!Y18/SUM(Eksplikatsioon!$O18:'Eksplikatsioon'!$AG18),IF($G17=Tabelid!$L$4,IFERROR(SUMIFS($E:$E,$G:$G,Tabelid!$L$1,$C:$C,Tabelid!$J$4,$H:$H,T$2,$A:$A,$A17)/SUMIFS($E:$E,$G:$G,Tabelid!$L$1,$C:$C,Tabelid!$J$4,$A:$A,$A17),0),IF($G17=Tabelid!$L$5,IFERROR(SUMIFS($E:$E,$G:$G,Tabelid!$L$1,$C:$C,Tabelid!$J$4,$H:$H,T$2)/SUMIFS($E:$E,$G:$G,Tabelid!$L$1,$C:$C,Tabelid!$J$4),0),""))),"")</f>
        <v>0</v>
      </c>
      <c r="U17" s="42">
        <f ca="1">IFERROR(IF($G17=Tabelid!$L$6,Eksplikatsioon!Z18/SUM(Eksplikatsioon!$O18:'Eksplikatsioon'!$AG18),IF($G17=Tabelid!$L$4,IFERROR(SUMIFS($E:$E,$G:$G,Tabelid!$L$1,$C:$C,Tabelid!$J$4,$H:$H,U$2,$A:$A,$A17)/SUMIFS($E:$E,$G:$G,Tabelid!$L$1,$C:$C,Tabelid!$J$4,$A:$A,$A17),0),IF($G17=Tabelid!$L$5,IFERROR(SUMIFS($E:$E,$G:$G,Tabelid!$L$1,$C:$C,Tabelid!$J$4,$H:$H,U$2)/SUMIFS($E:$E,$G:$G,Tabelid!$L$1,$C:$C,Tabelid!$J$4),0),""))),"")</f>
        <v>0</v>
      </c>
      <c r="V17" s="42">
        <f ca="1">IFERROR(IF($G17=Tabelid!$L$6,Eksplikatsioon!AA18/SUM(Eksplikatsioon!$O18:'Eksplikatsioon'!$AG18),IF($G17=Tabelid!$L$4,IFERROR(SUMIFS($E:$E,$G:$G,Tabelid!$L$1,$C:$C,Tabelid!$J$4,$H:$H,V$2,$A:$A,$A17)/SUMIFS($E:$E,$G:$G,Tabelid!$L$1,$C:$C,Tabelid!$J$4,$A:$A,$A17),0),IF($G17=Tabelid!$L$5,IFERROR(SUMIFS($E:$E,$G:$G,Tabelid!$L$1,$C:$C,Tabelid!$J$4,$H:$H,V$2)/SUMIFS($E:$E,$G:$G,Tabelid!$L$1,$C:$C,Tabelid!$J$4),0),""))),"")</f>
        <v>0</v>
      </c>
      <c r="W17" s="42">
        <f ca="1">IFERROR(IF($G17=Tabelid!$L$6,Eksplikatsioon!AB18/SUM(Eksplikatsioon!$O18:'Eksplikatsioon'!$AG18),IF($G17=Tabelid!$L$4,IFERROR(SUMIFS($E:$E,$G:$G,Tabelid!$L$1,$C:$C,Tabelid!$J$4,$H:$H,W$2,$A:$A,$A17)/SUMIFS($E:$E,$G:$G,Tabelid!$L$1,$C:$C,Tabelid!$J$4,$A:$A,$A17),0),IF($G17=Tabelid!$L$5,IFERROR(SUMIFS($E:$E,$G:$G,Tabelid!$L$1,$C:$C,Tabelid!$J$4,$H:$H,W$2)/SUMIFS($E:$E,$G:$G,Tabelid!$L$1,$C:$C,Tabelid!$J$4),0),""))),"")</f>
        <v>0</v>
      </c>
      <c r="X17" s="42">
        <f ca="1">IFERROR(IF($G17=Tabelid!$L$6,Eksplikatsioon!AC18/SUM(Eksplikatsioon!$O18:'Eksplikatsioon'!$AG18),IF($G17=Tabelid!$L$4,IFERROR(SUMIFS($E:$E,$G:$G,Tabelid!$L$1,$C:$C,Tabelid!$J$4,$H:$H,X$2,$A:$A,$A17)/SUMIFS($E:$E,$G:$G,Tabelid!$L$1,$C:$C,Tabelid!$J$4,$A:$A,$A17),0),IF($G17=Tabelid!$L$5,IFERROR(SUMIFS($E:$E,$G:$G,Tabelid!$L$1,$C:$C,Tabelid!$J$4,$H:$H,X$2)/SUMIFS($E:$E,$G:$G,Tabelid!$L$1,$C:$C,Tabelid!$J$4),0),""))),"")</f>
        <v>0</v>
      </c>
      <c r="Y17" s="42">
        <f ca="1">IFERROR(IF($G17=Tabelid!$L$6,Eksplikatsioon!AD18/SUM(Eksplikatsioon!$O18:'Eksplikatsioon'!$AG18),IF($G17=Tabelid!$L$4,IFERROR(SUMIFS($E:$E,$G:$G,Tabelid!$L$1,$C:$C,Tabelid!$J$4,$H:$H,Y$2,$A:$A,$A17)/SUMIFS($E:$E,$G:$G,Tabelid!$L$1,$C:$C,Tabelid!$J$4,$A:$A,$A17),0),IF($G17=Tabelid!$L$5,IFERROR(SUMIFS($E:$E,$G:$G,Tabelid!$L$1,$C:$C,Tabelid!$J$4,$H:$H,Y$2)/SUMIFS($E:$E,$G:$G,Tabelid!$L$1,$C:$C,Tabelid!$J$4),0),""))),"")</f>
        <v>0</v>
      </c>
      <c r="Z17" s="42">
        <f ca="1">IFERROR(IF($G17=Tabelid!$L$6,Eksplikatsioon!AE18/SUM(Eksplikatsioon!$O18:'Eksplikatsioon'!$AG18),IF($G17=Tabelid!$L$4,IFERROR(SUMIFS($E:$E,$G:$G,Tabelid!$L$1,$C:$C,Tabelid!$J$4,$H:$H,Z$2,$A:$A,$A17)/SUMIFS($E:$E,$G:$G,Tabelid!$L$1,$C:$C,Tabelid!$J$4,$A:$A,$A17),0),IF($G17=Tabelid!$L$5,IFERROR(SUMIFS($E:$E,$G:$G,Tabelid!$L$1,$C:$C,Tabelid!$J$4,$H:$H,Z$2)/SUMIFS($E:$E,$G:$G,Tabelid!$L$1,$C:$C,Tabelid!$J$4),0),""))),"")</f>
        <v>0</v>
      </c>
      <c r="AA17" s="42">
        <f ca="1">IFERROR(IF($G17=Tabelid!$L$6,Eksplikatsioon!AF18/SUM(Eksplikatsioon!$O18:'Eksplikatsioon'!$AG18),IF($G17=Tabelid!$L$4,IFERROR(SUMIFS($E:$E,$G:$G,Tabelid!$L$1,$C:$C,Tabelid!$J$4,$H:$H,AA$2,$A:$A,$A17)/SUMIFS($E:$E,$G:$G,Tabelid!$L$1,$C:$C,Tabelid!$J$4,$A:$A,$A17),0),IF($G17=Tabelid!$L$5,IFERROR(SUMIFS($E:$E,$G:$G,Tabelid!$L$1,$C:$C,Tabelid!$J$4,$H:$H,AA$2)/SUMIFS($E:$E,$G:$G,Tabelid!$L$1,$C:$C,Tabelid!$J$4),0),""))),"")</f>
        <v>0</v>
      </c>
      <c r="AB17" s="42">
        <f ca="1">IFERROR(IF($G17=Tabelid!$L$6,Eksplikatsioon!AG18/SUM(Eksplikatsioon!$O18:'Eksplikatsioon'!$AG18),IF($G17=Tabelid!$L$4,IFERROR(SUMIFS($E:$E,$G:$G,Tabelid!$L$1,$C:$C,Tabelid!$J$4,$H:$H,AB$2,$A:$A,$A17)/SUMIFS($E:$E,$G:$G,Tabelid!$L$1,$C:$C,Tabelid!$J$4,$A:$A,$A17),0),IF($G17=Tabelid!$L$5,IFERROR(SUMIFS($E:$E,$G:$G,Tabelid!$L$1,$C:$C,Tabelid!$J$4,$H:$H,AB$2)/SUMIFS($E:$E,$G:$G,Tabelid!$L$1,$C:$C,Tabelid!$J$4),0),""))),"")</f>
        <v>0</v>
      </c>
      <c r="AC17" s="42">
        <f ca="1">IFERROR(IF($G17=Tabelid!$L$6,$E17*J17,IFERROR($E17*J17/SUM($J17:$AB17)*(Eksplikatsioon!O18)/SUMPRODUCT($J17:$AB17,Eksplikatsioon!$O18:$AG18),"")),"")</f>
        <v>1.664435327143166</v>
      </c>
      <c r="AD17" s="42">
        <f ca="1">IFERROR(IF($G17=Tabelid!$L$6,$E17*K17,IFERROR($E17*K17/SUM($J17:$AB17)*(Eksplikatsioon!P18)/SUMPRODUCT($J17:$AB17,Eksplikatsioon!$O18:$AG18),"")),"")</f>
        <v>0</v>
      </c>
      <c r="AE17" s="42">
        <f ca="1">IFERROR(IF($G17=Tabelid!$L$6,$E17*L17,IFERROR($E17*L17/SUM($J17:$AB17)*(Eksplikatsioon!Q18)/SUMPRODUCT($J17:$AB17,Eksplikatsioon!$O18:$AG18),"")),"")</f>
        <v>1.2534009933059815</v>
      </c>
      <c r="AF17" s="42">
        <f ca="1">IFERROR(IF($G17=Tabelid!$L$6,$E17*M17,IFERROR($E17*M17/SUM($J17:$AB17)*(Eksplikatsioon!R18)/SUMPRODUCT($J17:$AB17,Eksplikatsioon!$O18:$AG18),"")),"")</f>
        <v>1.7821636795508531</v>
      </c>
      <c r="AG17" s="42">
        <f ca="1">IFERROR(IF($G17=Tabelid!$L$6,$E17*N17,IFERROR($E17*N17/SUM($J17:$AB17)*(Eksplikatsioon!S18)/SUMPRODUCT($J17:$AB17,Eksplikatsioon!$O18:$AG18),"")),"")</f>
        <v>0</v>
      </c>
      <c r="AH17" s="42">
        <f ca="1">IFERROR(IF($G17=Tabelid!$L$6,$E17*O17,IFERROR($E17*O17/SUM($J17:$AB17)*(Eksplikatsioon!T18)/SUMPRODUCT($J17:$AB17,Eksplikatsioon!$O18:$AG18),"")),"")</f>
        <v>0</v>
      </c>
      <c r="AI17" s="42">
        <f ca="1">IFERROR(IF($G17=Tabelid!$L$6,$E17*P17,IFERROR($E17*P17/SUM($J17:$AB17)*(Eksplikatsioon!U18)/SUMPRODUCT($J17:$AB17,Eksplikatsioon!$O18:$AG18),"")),"")</f>
        <v>0</v>
      </c>
      <c r="AJ17" s="42">
        <f ca="1">IFERROR(IF($G17=Tabelid!$L$6,$E17*Q17,IFERROR($E17*Q17/SUM($J17:$AB17)*(Eksplikatsioon!V18)/SUMPRODUCT($J17:$AB17,Eksplikatsioon!$O18:$AG18),"")),"")</f>
        <v>0</v>
      </c>
      <c r="AK17" s="42">
        <f ca="1">IFERROR(IF($G17=Tabelid!$L$6,$E17*R17,IFERROR($E17*R17/SUM($J17:$AB17)*(Eksplikatsioon!W18)/SUMPRODUCT($J17:$AB17,Eksplikatsioon!$O18:$AG18),"")),"")</f>
        <v>0</v>
      </c>
      <c r="AL17" s="42">
        <f ca="1">IFERROR(IF($G17=Tabelid!$L$6,$E17*S17,IFERROR($E17*S17/SUM($J17:$AB17)*(Eksplikatsioon!X18)/SUMPRODUCT($J17:$AB17,Eksplikatsioon!$O18:$AG18),"")),"")</f>
        <v>0</v>
      </c>
      <c r="AM17" s="42">
        <f ca="1">IFERROR(IF($G17=Tabelid!$L$6,$E17*T17,IFERROR($E17*T17/SUM($J17:$AB17)*(Eksplikatsioon!Y18)/SUMPRODUCT($J17:$AB17,Eksplikatsioon!$O18:$AG18),"")),"")</f>
        <v>0</v>
      </c>
      <c r="AN17" s="42">
        <f ca="1">IFERROR(IF($G17=Tabelid!$L$6,$E17*U17,IFERROR($E17*U17/SUM($J17:$AB17)*(Eksplikatsioon!Z18)/SUMPRODUCT($J17:$AB17,Eksplikatsioon!$O18:$AG18),"")),"")</f>
        <v>0</v>
      </c>
      <c r="AO17" s="42">
        <f ca="1">IFERROR(IF($G17=Tabelid!$L$6,$E17*V17,IFERROR($E17*V17/SUM($J17:$AB17)*(Eksplikatsioon!AA18)/SUMPRODUCT($J17:$AB17,Eksplikatsioon!$O18:$AG18),"")),"")</f>
        <v>0</v>
      </c>
      <c r="AP17" s="42">
        <f ca="1">IFERROR(IF($G17=Tabelid!$L$6,$E17*W17,IFERROR($E17*W17/SUM($J17:$AB17)*(Eksplikatsioon!AB18)/SUMPRODUCT($J17:$AB17,Eksplikatsioon!$O18:$AG18),"")),"")</f>
        <v>0</v>
      </c>
      <c r="AQ17" s="42">
        <f ca="1">IFERROR(IF($G17=Tabelid!$L$6,$E17*X17,IFERROR($E17*X17/SUM($J17:$AB17)*(Eksplikatsioon!AC18)/SUMPRODUCT($J17:$AB17,Eksplikatsioon!$O18:$AG18),"")),"")</f>
        <v>0</v>
      </c>
      <c r="AR17" s="42">
        <f ca="1">IFERROR(IF($G17=Tabelid!$L$6,$E17*Y17,IFERROR($E17*Y17/SUM($J17:$AB17)*(Eksplikatsioon!AD18)/SUMPRODUCT($J17:$AB17,Eksplikatsioon!$O18:$AG18),"")),"")</f>
        <v>0</v>
      </c>
      <c r="AS17" s="42">
        <f ca="1">IFERROR(IF($G17=Tabelid!$L$6,$E17*Z17,IFERROR($E17*Z17/SUM($J17:$AB17)*(Eksplikatsioon!AE18)/SUMPRODUCT($J17:$AB17,Eksplikatsioon!$O18:$AG18),"")),"")</f>
        <v>0</v>
      </c>
      <c r="AT17" s="42">
        <f ca="1">IFERROR(IF($G17=Tabelid!$L$6,$E17*AA17,IFERROR($E17*AA17/SUM($J17:$AB17)*(Eksplikatsioon!AF18)/SUMPRODUCT($J17:$AB17,Eksplikatsioon!$O18:$AG18),"")),"")</f>
        <v>0</v>
      </c>
      <c r="AU17" s="42">
        <f ca="1">IFERROR(IF($G17=Tabelid!$L$6,$E17*AB17,IFERROR($E17*AB17/SUM($J17:$AB17)*(Eksplikatsioon!AG18)/SUMPRODUCT($J17:$AB17,Eksplikatsioon!$O18:$AG18),"")),"")</f>
        <v>0</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35">
      <c r="A18" s="33" t="str">
        <f>IF(Eksplikatsioon!A19=0,"",Eksplikatsioon!A19)</f>
        <v>01</v>
      </c>
      <c r="B18" s="79" t="str">
        <f>IF(Eksplikatsioon!B19=0,"",Eksplikatsioon!B19)</f>
        <v>104</v>
      </c>
      <c r="C18" s="33" t="str">
        <f>IF(Eksplikatsioon!C19=0,"",Eksplikatsioon!C19)</f>
        <v>ÜÜRITAV PIND</v>
      </c>
      <c r="D18" s="33" t="str">
        <f>IF(Eksplikatsioon!D19=0,"",Eksplikatsioon!D19)</f>
        <v>WC</v>
      </c>
      <c r="E18" s="77">
        <f>IF(Eksplikatsioon!F19=0,"",Eksplikatsioon!F19)</f>
        <v>2.2999999999999998</v>
      </c>
      <c r="F18" s="33" t="str">
        <f>IF(Eksplikatsioon!H19=0,"",Eksplikatsioon!H19)</f>
        <v/>
      </c>
      <c r="G18" s="33" t="str">
        <f>IF(Eksplikatsioon!J19=0,"",Eksplikatsioon!J19)</f>
        <v>Ühiskasutuses muu pind (hoone)</v>
      </c>
      <c r="H18" s="33" t="str">
        <f>IF(Eksplikatsioon!K19=0,"",Eksplikatsioon!K19)</f>
        <v/>
      </c>
      <c r="I18" s="33" t="str">
        <f>IF(Eksplikatsioon!L19=0,"",Eksplikatsioon!L19)</f>
        <v/>
      </c>
      <c r="J18" s="42">
        <f ca="1">IFERROR(IF($G18=Tabelid!$L$6,Eksplikatsioon!O19/SUM(Eksplikatsioon!$O19:'Eksplikatsioon'!$AG19),IF($G18=Tabelid!$L$4,IFERROR(SUMIFS($E:$E,$G:$G,Tabelid!$L$1,$C:$C,Tabelid!$J$4,$H:$H,J$2,$A:$A,$A18)/SUMIFS($E:$E,$G:$G,Tabelid!$L$1,$C:$C,Tabelid!$J$4,$A:$A,$A18),0),IF($G18=Tabelid!$L$5,IFERROR(SUMIFS($E:$E,$G:$G,Tabelid!$L$1,$C:$C,Tabelid!$J$4,$H:$H,J$2)/SUMIFS($E:$E,$G:$G,Tabelid!$L$1,$C:$C,Tabelid!$J$4),0),""))),"")</f>
        <v>0.27590847913862721</v>
      </c>
      <c r="K18" s="42">
        <f ca="1">IFERROR(IF($G18=Tabelid!$L$6,Eksplikatsioon!P19/SUM(Eksplikatsioon!$O19:'Eksplikatsioon'!$AG19),IF($G18=Tabelid!$L$4,IFERROR(SUMIFS($E:$E,$G:$G,Tabelid!$L$1,$C:$C,Tabelid!$J$4,$H:$H,K$2,$A:$A,$A18)/SUMIFS($E:$E,$G:$G,Tabelid!$L$1,$C:$C,Tabelid!$J$4,$A:$A,$A18),0),IF($G18=Tabelid!$L$5,IFERROR(SUMIFS($E:$E,$G:$G,Tabelid!$L$1,$C:$C,Tabelid!$J$4,$H:$H,K$2)/SUMIFS($E:$E,$G:$G,Tabelid!$L$1,$C:$C,Tabelid!$J$4),0),""))),"")</f>
        <v>0.2208950201884253</v>
      </c>
      <c r="L18" s="42">
        <f ca="1">IFERROR(IF($G18=Tabelid!$L$6,Eksplikatsioon!Q19/SUM(Eksplikatsioon!$O19:'Eksplikatsioon'!$AG19),IF($G18=Tabelid!$L$4,IFERROR(SUMIFS($E:$E,$G:$G,Tabelid!$L$1,$C:$C,Tabelid!$J$4,$H:$H,L$2,$A:$A,$A18)/SUMIFS($E:$E,$G:$G,Tabelid!$L$1,$C:$C,Tabelid!$J$4,$A:$A,$A18),0),IF($G18=Tabelid!$L$5,IFERROR(SUMIFS($E:$E,$G:$G,Tabelid!$L$1,$C:$C,Tabelid!$J$4,$H:$H,L$2)/SUMIFS($E:$E,$G:$G,Tabelid!$L$1,$C:$C,Tabelid!$J$4),0),""))),"")</f>
        <v>0.20777254374158813</v>
      </c>
      <c r="M18" s="42">
        <f ca="1">IFERROR(IF($G18=Tabelid!$L$6,Eksplikatsioon!R19/SUM(Eksplikatsioon!$O19:'Eksplikatsioon'!$AG19),IF($G18=Tabelid!$L$4,IFERROR(SUMIFS($E:$E,$G:$G,Tabelid!$L$1,$C:$C,Tabelid!$J$4,$H:$H,M$2,$A:$A,$A18)/SUMIFS($E:$E,$G:$G,Tabelid!$L$1,$C:$C,Tabelid!$J$4,$A:$A,$A18),0),IF($G18=Tabelid!$L$5,IFERROR(SUMIFS($E:$E,$G:$G,Tabelid!$L$1,$C:$C,Tabelid!$J$4,$H:$H,M$2)/SUMIFS($E:$E,$G:$G,Tabelid!$L$1,$C:$C,Tabelid!$J$4),0),""))),"")</f>
        <v>0.29542395693135931</v>
      </c>
      <c r="N18" s="42">
        <f ca="1">IFERROR(IF($G18=Tabelid!$L$6,Eksplikatsioon!S19/SUM(Eksplikatsioon!$O19:'Eksplikatsioon'!$AG19),IF($G18=Tabelid!$L$4,IFERROR(SUMIFS($E:$E,$G:$G,Tabelid!$L$1,$C:$C,Tabelid!$J$4,$H:$H,N$2,$A:$A,$A18)/SUMIFS($E:$E,$G:$G,Tabelid!$L$1,$C:$C,Tabelid!$J$4,$A:$A,$A18),0),IF($G18=Tabelid!$L$5,IFERROR(SUMIFS($E:$E,$G:$G,Tabelid!$L$1,$C:$C,Tabelid!$J$4,$H:$H,N$2)/SUMIFS($E:$E,$G:$G,Tabelid!$L$1,$C:$C,Tabelid!$J$4),0),""))),"")</f>
        <v>0</v>
      </c>
      <c r="O18" s="42">
        <f ca="1">IFERROR(IF($G18=Tabelid!$L$6,Eksplikatsioon!T19/SUM(Eksplikatsioon!$O19:'Eksplikatsioon'!$AG19),IF($G18=Tabelid!$L$4,IFERROR(SUMIFS($E:$E,$G:$G,Tabelid!$L$1,$C:$C,Tabelid!$J$4,$H:$H,O$2,$A:$A,$A18)/SUMIFS($E:$E,$G:$G,Tabelid!$L$1,$C:$C,Tabelid!$J$4,$A:$A,$A18),0),IF($G18=Tabelid!$L$5,IFERROR(SUMIFS($E:$E,$G:$G,Tabelid!$L$1,$C:$C,Tabelid!$J$4,$H:$H,O$2)/SUMIFS($E:$E,$G:$G,Tabelid!$L$1,$C:$C,Tabelid!$J$4),0),""))),"")</f>
        <v>0</v>
      </c>
      <c r="P18" s="42">
        <f ca="1">IFERROR(IF($G18=Tabelid!$L$6,Eksplikatsioon!U19/SUM(Eksplikatsioon!$O19:'Eksplikatsioon'!$AG19),IF($G18=Tabelid!$L$4,IFERROR(SUMIFS($E:$E,$G:$G,Tabelid!$L$1,$C:$C,Tabelid!$J$4,$H:$H,P$2,$A:$A,$A18)/SUMIFS($E:$E,$G:$G,Tabelid!$L$1,$C:$C,Tabelid!$J$4,$A:$A,$A18),0),IF($G18=Tabelid!$L$5,IFERROR(SUMIFS($E:$E,$G:$G,Tabelid!$L$1,$C:$C,Tabelid!$J$4,$H:$H,P$2)/SUMIFS($E:$E,$G:$G,Tabelid!$L$1,$C:$C,Tabelid!$J$4),0),""))),"")</f>
        <v>0</v>
      </c>
      <c r="Q18" s="42">
        <f ca="1">IFERROR(IF($G18=Tabelid!$L$6,Eksplikatsioon!V19/SUM(Eksplikatsioon!$O19:'Eksplikatsioon'!$AG19),IF($G18=Tabelid!$L$4,IFERROR(SUMIFS($E:$E,$G:$G,Tabelid!$L$1,$C:$C,Tabelid!$J$4,$H:$H,Q$2,$A:$A,$A18)/SUMIFS($E:$E,$G:$G,Tabelid!$L$1,$C:$C,Tabelid!$J$4,$A:$A,$A18),0),IF($G18=Tabelid!$L$5,IFERROR(SUMIFS($E:$E,$G:$G,Tabelid!$L$1,$C:$C,Tabelid!$J$4,$H:$H,Q$2)/SUMIFS($E:$E,$G:$G,Tabelid!$L$1,$C:$C,Tabelid!$J$4),0),""))),"")</f>
        <v>0</v>
      </c>
      <c r="R18" s="42">
        <f ca="1">IFERROR(IF($G18=Tabelid!$L$6,Eksplikatsioon!W19/SUM(Eksplikatsioon!$O19:'Eksplikatsioon'!$AG19),IF($G18=Tabelid!$L$4,IFERROR(SUMIFS($E:$E,$G:$G,Tabelid!$L$1,$C:$C,Tabelid!$J$4,$H:$H,R$2,$A:$A,$A18)/SUMIFS($E:$E,$G:$G,Tabelid!$L$1,$C:$C,Tabelid!$J$4,$A:$A,$A18),0),IF($G18=Tabelid!$L$5,IFERROR(SUMIFS($E:$E,$G:$G,Tabelid!$L$1,$C:$C,Tabelid!$J$4,$H:$H,R$2)/SUMIFS($E:$E,$G:$G,Tabelid!$L$1,$C:$C,Tabelid!$J$4),0),""))),"")</f>
        <v>0</v>
      </c>
      <c r="S18" s="42">
        <f ca="1">IFERROR(IF($G18=Tabelid!$L$6,Eksplikatsioon!X19/SUM(Eksplikatsioon!$O19:'Eksplikatsioon'!$AG19),IF($G18=Tabelid!$L$4,IFERROR(SUMIFS($E:$E,$G:$G,Tabelid!$L$1,$C:$C,Tabelid!$J$4,$H:$H,S$2,$A:$A,$A18)/SUMIFS($E:$E,$G:$G,Tabelid!$L$1,$C:$C,Tabelid!$J$4,$A:$A,$A18),0),IF($G18=Tabelid!$L$5,IFERROR(SUMIFS($E:$E,$G:$G,Tabelid!$L$1,$C:$C,Tabelid!$J$4,$H:$H,S$2)/SUMIFS($E:$E,$G:$G,Tabelid!$L$1,$C:$C,Tabelid!$J$4),0),""))),"")</f>
        <v>0</v>
      </c>
      <c r="T18" s="42">
        <f ca="1">IFERROR(IF($G18=Tabelid!$L$6,Eksplikatsioon!Y19/SUM(Eksplikatsioon!$O19:'Eksplikatsioon'!$AG19),IF($G18=Tabelid!$L$4,IFERROR(SUMIFS($E:$E,$G:$G,Tabelid!$L$1,$C:$C,Tabelid!$J$4,$H:$H,T$2,$A:$A,$A18)/SUMIFS($E:$E,$G:$G,Tabelid!$L$1,$C:$C,Tabelid!$J$4,$A:$A,$A18),0),IF($G18=Tabelid!$L$5,IFERROR(SUMIFS($E:$E,$G:$G,Tabelid!$L$1,$C:$C,Tabelid!$J$4,$H:$H,T$2)/SUMIFS($E:$E,$G:$G,Tabelid!$L$1,$C:$C,Tabelid!$J$4),0),""))),"")</f>
        <v>0</v>
      </c>
      <c r="U18" s="42">
        <f ca="1">IFERROR(IF($G18=Tabelid!$L$6,Eksplikatsioon!Z19/SUM(Eksplikatsioon!$O19:'Eksplikatsioon'!$AG19),IF($G18=Tabelid!$L$4,IFERROR(SUMIFS($E:$E,$G:$G,Tabelid!$L$1,$C:$C,Tabelid!$J$4,$H:$H,U$2,$A:$A,$A18)/SUMIFS($E:$E,$G:$G,Tabelid!$L$1,$C:$C,Tabelid!$J$4,$A:$A,$A18),0),IF($G18=Tabelid!$L$5,IFERROR(SUMIFS($E:$E,$G:$G,Tabelid!$L$1,$C:$C,Tabelid!$J$4,$H:$H,U$2)/SUMIFS($E:$E,$G:$G,Tabelid!$L$1,$C:$C,Tabelid!$J$4),0),""))),"")</f>
        <v>0</v>
      </c>
      <c r="V18" s="42">
        <f ca="1">IFERROR(IF($G18=Tabelid!$L$6,Eksplikatsioon!AA19/SUM(Eksplikatsioon!$O19:'Eksplikatsioon'!$AG19),IF($G18=Tabelid!$L$4,IFERROR(SUMIFS($E:$E,$G:$G,Tabelid!$L$1,$C:$C,Tabelid!$J$4,$H:$H,V$2,$A:$A,$A18)/SUMIFS($E:$E,$G:$G,Tabelid!$L$1,$C:$C,Tabelid!$J$4,$A:$A,$A18),0),IF($G18=Tabelid!$L$5,IFERROR(SUMIFS($E:$E,$G:$G,Tabelid!$L$1,$C:$C,Tabelid!$J$4,$H:$H,V$2)/SUMIFS($E:$E,$G:$G,Tabelid!$L$1,$C:$C,Tabelid!$J$4),0),""))),"")</f>
        <v>0</v>
      </c>
      <c r="W18" s="42">
        <f ca="1">IFERROR(IF($G18=Tabelid!$L$6,Eksplikatsioon!AB19/SUM(Eksplikatsioon!$O19:'Eksplikatsioon'!$AG19),IF($G18=Tabelid!$L$4,IFERROR(SUMIFS($E:$E,$G:$G,Tabelid!$L$1,$C:$C,Tabelid!$J$4,$H:$H,W$2,$A:$A,$A18)/SUMIFS($E:$E,$G:$G,Tabelid!$L$1,$C:$C,Tabelid!$J$4,$A:$A,$A18),0),IF($G18=Tabelid!$L$5,IFERROR(SUMIFS($E:$E,$G:$G,Tabelid!$L$1,$C:$C,Tabelid!$J$4,$H:$H,W$2)/SUMIFS($E:$E,$G:$G,Tabelid!$L$1,$C:$C,Tabelid!$J$4),0),""))),"")</f>
        <v>0</v>
      </c>
      <c r="X18" s="42">
        <f ca="1">IFERROR(IF($G18=Tabelid!$L$6,Eksplikatsioon!AC19/SUM(Eksplikatsioon!$O19:'Eksplikatsioon'!$AG19),IF($G18=Tabelid!$L$4,IFERROR(SUMIFS($E:$E,$G:$G,Tabelid!$L$1,$C:$C,Tabelid!$J$4,$H:$H,X$2,$A:$A,$A18)/SUMIFS($E:$E,$G:$G,Tabelid!$L$1,$C:$C,Tabelid!$J$4,$A:$A,$A18),0),IF($G18=Tabelid!$L$5,IFERROR(SUMIFS($E:$E,$G:$G,Tabelid!$L$1,$C:$C,Tabelid!$J$4,$H:$H,X$2)/SUMIFS($E:$E,$G:$G,Tabelid!$L$1,$C:$C,Tabelid!$J$4),0),""))),"")</f>
        <v>0</v>
      </c>
      <c r="Y18" s="42">
        <f ca="1">IFERROR(IF($G18=Tabelid!$L$6,Eksplikatsioon!AD19/SUM(Eksplikatsioon!$O19:'Eksplikatsioon'!$AG19),IF($G18=Tabelid!$L$4,IFERROR(SUMIFS($E:$E,$G:$G,Tabelid!$L$1,$C:$C,Tabelid!$J$4,$H:$H,Y$2,$A:$A,$A18)/SUMIFS($E:$E,$G:$G,Tabelid!$L$1,$C:$C,Tabelid!$J$4,$A:$A,$A18),0),IF($G18=Tabelid!$L$5,IFERROR(SUMIFS($E:$E,$G:$G,Tabelid!$L$1,$C:$C,Tabelid!$J$4,$H:$H,Y$2)/SUMIFS($E:$E,$G:$G,Tabelid!$L$1,$C:$C,Tabelid!$J$4),0),""))),"")</f>
        <v>0</v>
      </c>
      <c r="Z18" s="42">
        <f ca="1">IFERROR(IF($G18=Tabelid!$L$6,Eksplikatsioon!AE19/SUM(Eksplikatsioon!$O19:'Eksplikatsioon'!$AG19),IF($G18=Tabelid!$L$4,IFERROR(SUMIFS($E:$E,$G:$G,Tabelid!$L$1,$C:$C,Tabelid!$J$4,$H:$H,Z$2,$A:$A,$A18)/SUMIFS($E:$E,$G:$G,Tabelid!$L$1,$C:$C,Tabelid!$J$4,$A:$A,$A18),0),IF($G18=Tabelid!$L$5,IFERROR(SUMIFS($E:$E,$G:$G,Tabelid!$L$1,$C:$C,Tabelid!$J$4,$H:$H,Z$2)/SUMIFS($E:$E,$G:$G,Tabelid!$L$1,$C:$C,Tabelid!$J$4),0),""))),"")</f>
        <v>0</v>
      </c>
      <c r="AA18" s="42">
        <f ca="1">IFERROR(IF($G18=Tabelid!$L$6,Eksplikatsioon!AF19/SUM(Eksplikatsioon!$O19:'Eksplikatsioon'!$AG19),IF($G18=Tabelid!$L$4,IFERROR(SUMIFS($E:$E,$G:$G,Tabelid!$L$1,$C:$C,Tabelid!$J$4,$H:$H,AA$2,$A:$A,$A18)/SUMIFS($E:$E,$G:$G,Tabelid!$L$1,$C:$C,Tabelid!$J$4,$A:$A,$A18),0),IF($G18=Tabelid!$L$5,IFERROR(SUMIFS($E:$E,$G:$G,Tabelid!$L$1,$C:$C,Tabelid!$J$4,$H:$H,AA$2)/SUMIFS($E:$E,$G:$G,Tabelid!$L$1,$C:$C,Tabelid!$J$4),0),""))),"")</f>
        <v>0</v>
      </c>
      <c r="AB18" s="42">
        <f ca="1">IFERROR(IF($G18=Tabelid!$L$6,Eksplikatsioon!AG19/SUM(Eksplikatsioon!$O19:'Eksplikatsioon'!$AG19),IF($G18=Tabelid!$L$4,IFERROR(SUMIFS($E:$E,$G:$G,Tabelid!$L$1,$C:$C,Tabelid!$J$4,$H:$H,AB$2,$A:$A,$A18)/SUMIFS($E:$E,$G:$G,Tabelid!$L$1,$C:$C,Tabelid!$J$4,$A:$A,$A18),0),IF($G18=Tabelid!$L$5,IFERROR(SUMIFS($E:$E,$G:$G,Tabelid!$L$1,$C:$C,Tabelid!$J$4,$H:$H,AB$2)/SUMIFS($E:$E,$G:$G,Tabelid!$L$1,$C:$C,Tabelid!$J$4),0),""))),"")</f>
        <v>0</v>
      </c>
      <c r="AC18" s="42">
        <f ca="1">IFERROR(IF($G18=Tabelid!$L$6,$E18*J18,IFERROR($E18*J18/SUM($J18:$AB18)*(Eksplikatsioon!O19)/SUMPRODUCT($J18:$AB18,Eksplikatsioon!$O19:$AG19),"")),"")</f>
        <v>0.81451090477218757</v>
      </c>
      <c r="AD18" s="42">
        <f ca="1">IFERROR(IF($G18=Tabelid!$L$6,$E18*K18,IFERROR($E18*K18/SUM($J18:$AB18)*(Eksplikatsioon!P19)/SUMPRODUCT($J18:$AB18,Eksplikatsioon!$O19:$AG19),"")),"")</f>
        <v>0</v>
      </c>
      <c r="AE18" s="42">
        <f ca="1">IFERROR(IF($G18=Tabelid!$L$6,$E18*L18,IFERROR($E18*L18/SUM($J18:$AB18)*(Eksplikatsioon!Q19)/SUMPRODUCT($J18:$AB18,Eksplikatsioon!$O19:$AG19),"")),"")</f>
        <v>0.6133664435327143</v>
      </c>
      <c r="AF18" s="42">
        <f ca="1">IFERROR(IF($G18=Tabelid!$L$6,$E18*M18,IFERROR($E18*M18/SUM($J18:$AB18)*(Eksplikatsioon!R19)/SUMPRODUCT($J18:$AB18,Eksplikatsioon!$O19:$AG19),"")),"")</f>
        <v>0.87212265169509817</v>
      </c>
      <c r="AG18" s="42">
        <f ca="1">IFERROR(IF($G18=Tabelid!$L$6,$E18*N18,IFERROR($E18*N18/SUM($J18:$AB18)*(Eksplikatsioon!S19)/SUMPRODUCT($J18:$AB18,Eksplikatsioon!$O19:$AG19),"")),"")</f>
        <v>0</v>
      </c>
      <c r="AH18" s="42">
        <f ca="1">IFERROR(IF($G18=Tabelid!$L$6,$E18*O18,IFERROR($E18*O18/SUM($J18:$AB18)*(Eksplikatsioon!T19)/SUMPRODUCT($J18:$AB18,Eksplikatsioon!$O19:$AG19),"")),"")</f>
        <v>0</v>
      </c>
      <c r="AI18" s="42">
        <f ca="1">IFERROR(IF($G18=Tabelid!$L$6,$E18*P18,IFERROR($E18*P18/SUM($J18:$AB18)*(Eksplikatsioon!U19)/SUMPRODUCT($J18:$AB18,Eksplikatsioon!$O19:$AG19),"")),"")</f>
        <v>0</v>
      </c>
      <c r="AJ18" s="42">
        <f ca="1">IFERROR(IF($G18=Tabelid!$L$6,$E18*Q18,IFERROR($E18*Q18/SUM($J18:$AB18)*(Eksplikatsioon!V19)/SUMPRODUCT($J18:$AB18,Eksplikatsioon!$O19:$AG19),"")),"")</f>
        <v>0</v>
      </c>
      <c r="AK18" s="42">
        <f ca="1">IFERROR(IF($G18=Tabelid!$L$6,$E18*R18,IFERROR($E18*R18/SUM($J18:$AB18)*(Eksplikatsioon!W19)/SUMPRODUCT($J18:$AB18,Eksplikatsioon!$O19:$AG19),"")),"")</f>
        <v>0</v>
      </c>
      <c r="AL18" s="42">
        <f ca="1">IFERROR(IF($G18=Tabelid!$L$6,$E18*S18,IFERROR($E18*S18/SUM($J18:$AB18)*(Eksplikatsioon!X19)/SUMPRODUCT($J18:$AB18,Eksplikatsioon!$O19:$AG19),"")),"")</f>
        <v>0</v>
      </c>
      <c r="AM18" s="42">
        <f ca="1">IFERROR(IF($G18=Tabelid!$L$6,$E18*T18,IFERROR($E18*T18/SUM($J18:$AB18)*(Eksplikatsioon!Y19)/SUMPRODUCT($J18:$AB18,Eksplikatsioon!$O19:$AG19),"")),"")</f>
        <v>0</v>
      </c>
      <c r="AN18" s="42">
        <f ca="1">IFERROR(IF($G18=Tabelid!$L$6,$E18*U18,IFERROR($E18*U18/SUM($J18:$AB18)*(Eksplikatsioon!Z19)/SUMPRODUCT($J18:$AB18,Eksplikatsioon!$O19:$AG19),"")),"")</f>
        <v>0</v>
      </c>
      <c r="AO18" s="42">
        <f ca="1">IFERROR(IF($G18=Tabelid!$L$6,$E18*V18,IFERROR($E18*V18/SUM($J18:$AB18)*(Eksplikatsioon!AA19)/SUMPRODUCT($J18:$AB18,Eksplikatsioon!$O19:$AG19),"")),"")</f>
        <v>0</v>
      </c>
      <c r="AP18" s="42">
        <f ca="1">IFERROR(IF($G18=Tabelid!$L$6,$E18*W18,IFERROR($E18*W18/SUM($J18:$AB18)*(Eksplikatsioon!AB19)/SUMPRODUCT($J18:$AB18,Eksplikatsioon!$O19:$AG19),"")),"")</f>
        <v>0</v>
      </c>
      <c r="AQ18" s="42">
        <f ca="1">IFERROR(IF($G18=Tabelid!$L$6,$E18*X18,IFERROR($E18*X18/SUM($J18:$AB18)*(Eksplikatsioon!AC19)/SUMPRODUCT($J18:$AB18,Eksplikatsioon!$O19:$AG19),"")),"")</f>
        <v>0</v>
      </c>
      <c r="AR18" s="42">
        <f ca="1">IFERROR(IF($G18=Tabelid!$L$6,$E18*Y18,IFERROR($E18*Y18/SUM($J18:$AB18)*(Eksplikatsioon!AD19)/SUMPRODUCT($J18:$AB18,Eksplikatsioon!$O19:$AG19),"")),"")</f>
        <v>0</v>
      </c>
      <c r="AS18" s="42">
        <f ca="1">IFERROR(IF($G18=Tabelid!$L$6,$E18*Z18,IFERROR($E18*Z18/SUM($J18:$AB18)*(Eksplikatsioon!AE19)/SUMPRODUCT($J18:$AB18,Eksplikatsioon!$O19:$AG19),"")),"")</f>
        <v>0</v>
      </c>
      <c r="AT18" s="42">
        <f ca="1">IFERROR(IF($G18=Tabelid!$L$6,$E18*AA18,IFERROR($E18*AA18/SUM($J18:$AB18)*(Eksplikatsioon!AF19)/SUMPRODUCT($J18:$AB18,Eksplikatsioon!$O19:$AG19),"")),"")</f>
        <v>0</v>
      </c>
      <c r="AU18" s="42">
        <f ca="1">IFERROR(IF($G18=Tabelid!$L$6,$E18*AB18,IFERROR($E18*AB18/SUM($J18:$AB18)*(Eksplikatsioon!AG19)/SUMPRODUCT($J18:$AB18,Eksplikatsioon!$O19:$AG19),"")),"")</f>
        <v>0</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35">
      <c r="A19" s="33" t="str">
        <f>IF(Eksplikatsioon!A20=0,"",Eksplikatsioon!A20)</f>
        <v>01</v>
      </c>
      <c r="B19" s="79" t="str">
        <f>IF(Eksplikatsioon!B20=0,"",Eksplikatsioon!B20)</f>
        <v>105</v>
      </c>
      <c r="C19" s="33" t="str">
        <f>IF(Eksplikatsioon!C20=0,"",Eksplikatsioon!C20)</f>
        <v>ÜÜRITAV PIND</v>
      </c>
      <c r="D19" s="33" t="str">
        <f>IF(Eksplikatsioon!D20=0,"",Eksplikatsioon!D20)</f>
        <v>Koridor</v>
      </c>
      <c r="E19" s="77">
        <f>IF(Eksplikatsioon!F20=0,"",Eksplikatsioon!F20)</f>
        <v>6</v>
      </c>
      <c r="F19" s="33" t="str">
        <f>IF(Eksplikatsioon!H20=0,"",Eksplikatsioon!H20)</f>
        <v/>
      </c>
      <c r="G19" s="33" t="str">
        <f>IF(Eksplikatsioon!J20=0,"",Eksplikatsioon!J20)</f>
        <v>Ainukasutuses pind</v>
      </c>
      <c r="H19" s="33" t="str">
        <f>IF(Eksplikatsioon!K20=0,"",Eksplikatsioon!K20)</f>
        <v>Maa-amet</v>
      </c>
      <c r="I19" s="33" t="str">
        <f>IF(Eksplikatsioon!L20=0,"",Eksplikatsioon!L20)</f>
        <v>RAKVKREUTZWAL_06</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35">
      <c r="A20" s="33" t="str">
        <f>IF(Eksplikatsioon!A21=0,"",Eksplikatsioon!A21)</f>
        <v>01</v>
      </c>
      <c r="B20" s="79" t="str">
        <f>IF(Eksplikatsioon!B21=0,"",Eksplikatsioon!B21)</f>
        <v>106</v>
      </c>
      <c r="C20" s="33" t="str">
        <f>IF(Eksplikatsioon!C21=0,"",Eksplikatsioon!C21)</f>
        <v>ÜÜRITAV PIND</v>
      </c>
      <c r="D20" s="33" t="str">
        <f>IF(Eksplikatsioon!D21=0,"",Eksplikatsioon!D21)</f>
        <v>Puhkeruum</v>
      </c>
      <c r="E20" s="77">
        <f>IF(Eksplikatsioon!F21=0,"",Eksplikatsioon!F21)</f>
        <v>8.4</v>
      </c>
      <c r="F20" s="33" t="str">
        <f>IF(Eksplikatsioon!H21=0,"",Eksplikatsioon!H21)</f>
        <v/>
      </c>
      <c r="G20" s="33" t="str">
        <f>IF(Eksplikatsioon!J21=0,"",Eksplikatsioon!J21)</f>
        <v>Ainukasutuses pind</v>
      </c>
      <c r="H20" s="33" t="str">
        <f>IF(Eksplikatsioon!K21=0,"",Eksplikatsioon!K21)</f>
        <v>Maa-amet</v>
      </c>
      <c r="I20" s="33" t="str">
        <f>IF(Eksplikatsioon!L21=0,"",Eksplikatsioon!L21)</f>
        <v>RAKVKREUTZWAL_06</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35">
      <c r="A21" s="33" t="str">
        <f>IF(Eksplikatsioon!A22=0,"",Eksplikatsioon!A22)</f>
        <v>01</v>
      </c>
      <c r="B21" s="79" t="str">
        <f>IF(Eksplikatsioon!B22=0,"",Eksplikatsioon!B22)</f>
        <v>107</v>
      </c>
      <c r="C21" s="33" t="str">
        <f>IF(Eksplikatsioon!C22=0,"",Eksplikatsioon!C22)</f>
        <v>ÜÜRITAV PIND</v>
      </c>
      <c r="D21" s="33" t="str">
        <f>IF(Eksplikatsioon!D22=0,"",Eksplikatsioon!D22)</f>
        <v>Koridor</v>
      </c>
      <c r="E21" s="77">
        <f>IF(Eksplikatsioon!F22=0,"",Eksplikatsioon!F22)</f>
        <v>13.8</v>
      </c>
      <c r="F21" s="33" t="str">
        <f>IF(Eksplikatsioon!H22=0,"",Eksplikatsioon!H22)</f>
        <v/>
      </c>
      <c r="G21" s="33" t="str">
        <f>IF(Eksplikatsioon!J22=0,"",Eksplikatsioon!J22)</f>
        <v>Ainukasutuses pind</v>
      </c>
      <c r="H21" s="33" t="str">
        <f>IF(Eksplikatsioon!K22=0,"",Eksplikatsioon!K22)</f>
        <v>Maa-amet</v>
      </c>
      <c r="I21" s="33" t="str">
        <f>IF(Eksplikatsioon!L22=0,"",Eksplikatsioon!L22)</f>
        <v>RAKVKREUTZWAL_06</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35">
      <c r="A22" s="33" t="str">
        <f>IF(Eksplikatsioon!A23=0,"",Eksplikatsioon!A23)</f>
        <v>01</v>
      </c>
      <c r="B22" s="79" t="str">
        <f>IF(Eksplikatsioon!B23=0,"",Eksplikatsioon!B23)</f>
        <v>108</v>
      </c>
      <c r="C22" s="33" t="str">
        <f>IF(Eksplikatsioon!C23=0,"",Eksplikatsioon!C23)</f>
        <v>TEHNOPIND</v>
      </c>
      <c r="D22" s="33" t="str">
        <f>IF(Eksplikatsioon!D23=0,"",Eksplikatsioon!D23)</f>
        <v>Elektrikilp</v>
      </c>
      <c r="E22" s="77">
        <f>IF(Eksplikatsioon!F23=0,"",Eksplikatsioon!F23)</f>
        <v>1.6</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35">
      <c r="A23" s="33" t="str">
        <f>IF(Eksplikatsioon!A24=0,"",Eksplikatsioon!A24)</f>
        <v>01</v>
      </c>
      <c r="B23" s="79" t="str">
        <f>IF(Eksplikatsioon!B24=0,"",Eksplikatsioon!B24)</f>
        <v>109</v>
      </c>
      <c r="C23" s="33" t="str">
        <f>IF(Eksplikatsioon!C24=0,"",Eksplikatsioon!C24)</f>
        <v>ÜÜRITAV PIND</v>
      </c>
      <c r="D23" s="33" t="str">
        <f>IF(Eksplikatsioon!D24=0,"",Eksplikatsioon!D24)</f>
        <v>Abiruum</v>
      </c>
      <c r="E23" s="77">
        <f>IF(Eksplikatsioon!F24=0,"",Eksplikatsioon!F24)</f>
        <v>2.7</v>
      </c>
      <c r="F23" s="33" t="str">
        <f>IF(Eksplikatsioon!H24=0,"",Eksplikatsioon!H24)</f>
        <v/>
      </c>
      <c r="G23" s="33" t="str">
        <f>IF(Eksplikatsioon!J24=0,"",Eksplikatsioon!J24)</f>
        <v>Ainukasutuses pind</v>
      </c>
      <c r="H23" s="33" t="str">
        <f>IF(Eksplikatsioon!K24=0,"",Eksplikatsioon!K24)</f>
        <v>Maa-amet</v>
      </c>
      <c r="I23" s="33" t="str">
        <f>IF(Eksplikatsioon!L24=0,"",Eksplikatsioon!L24)</f>
        <v>RAKVKREUTZWAL_06</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35">
      <c r="A24" s="33" t="str">
        <f>IF(Eksplikatsioon!A25=0,"",Eksplikatsioon!A25)</f>
        <v>01</v>
      </c>
      <c r="B24" s="79" t="str">
        <f>IF(Eksplikatsioon!B25=0,"",Eksplikatsioon!B25)</f>
        <v>110</v>
      </c>
      <c r="C24" s="33" t="str">
        <f>IF(Eksplikatsioon!C25=0,"",Eksplikatsioon!C25)</f>
        <v>ÜÜRITAV PIND</v>
      </c>
      <c r="D24" s="33" t="str">
        <f>IF(Eksplikatsioon!D25=0,"",Eksplikatsioon!D25)</f>
        <v>Kabinet/Büroo</v>
      </c>
      <c r="E24" s="77">
        <f>IF(Eksplikatsioon!F25=0,"",Eksplikatsioon!F25)</f>
        <v>14.6</v>
      </c>
      <c r="F24" s="33" t="str">
        <f>IF(Eksplikatsioon!H25=0,"",Eksplikatsioon!H25)</f>
        <v/>
      </c>
      <c r="G24" s="33" t="str">
        <f>IF(Eksplikatsioon!J25=0,"",Eksplikatsioon!J25)</f>
        <v>Ainukasutuses pind</v>
      </c>
      <c r="H24" s="33" t="str">
        <f>IF(Eksplikatsioon!K25=0,"",Eksplikatsioon!K25)</f>
        <v>Maa-amet</v>
      </c>
      <c r="I24" s="33" t="str">
        <f>IF(Eksplikatsioon!L25=0,"",Eksplikatsioon!L25)</f>
        <v>RAKVKREUTZWAL_06</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35">
      <c r="A25" s="33" t="str">
        <f>IF(Eksplikatsioon!A26=0,"",Eksplikatsioon!A26)</f>
        <v>01</v>
      </c>
      <c r="B25" s="79" t="str">
        <f>IF(Eksplikatsioon!B26=0,"",Eksplikatsioon!B26)</f>
        <v>111</v>
      </c>
      <c r="C25" s="33" t="str">
        <f>IF(Eksplikatsioon!C26=0,"",Eksplikatsioon!C26)</f>
        <v>ÜÜRITAV PIND</v>
      </c>
      <c r="D25" s="33" t="str">
        <f>IF(Eksplikatsioon!D26=0,"",Eksplikatsioon!D26)</f>
        <v>Kabinet/Büroo</v>
      </c>
      <c r="E25" s="77">
        <f>IF(Eksplikatsioon!F26=0,"",Eksplikatsioon!F26)</f>
        <v>83.4</v>
      </c>
      <c r="F25" s="33" t="str">
        <f>IF(Eksplikatsioon!H26=0,"",Eksplikatsioon!H26)</f>
        <v/>
      </c>
      <c r="G25" s="33" t="str">
        <f>IF(Eksplikatsioon!J26=0,"",Eksplikatsioon!J26)</f>
        <v>Ainukasutuses pind</v>
      </c>
      <c r="H25" s="33" t="str">
        <f>IF(Eksplikatsioon!K26=0,"",Eksplikatsioon!K26)</f>
        <v>Maa-amet</v>
      </c>
      <c r="I25" s="33" t="str">
        <f>IF(Eksplikatsioon!L26=0,"",Eksplikatsioon!L26)</f>
        <v>RAKVKREUTZWAL_06</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35">
      <c r="A26" s="33" t="str">
        <f>IF(Eksplikatsioon!A27=0,"",Eksplikatsioon!A27)</f>
        <v>01</v>
      </c>
      <c r="B26" s="79" t="str">
        <f>IF(Eksplikatsioon!B27=0,"",Eksplikatsioon!B27)</f>
        <v>112</v>
      </c>
      <c r="C26" s="33" t="str">
        <f>IF(Eksplikatsioon!C27=0,"",Eksplikatsioon!C27)</f>
        <v>ÜÜRITAV PIND</v>
      </c>
      <c r="D26" s="33" t="str">
        <f>IF(Eksplikatsioon!D27=0,"",Eksplikatsioon!D27)</f>
        <v>Arhiiv</v>
      </c>
      <c r="E26" s="77">
        <f>IF(Eksplikatsioon!F27=0,"",Eksplikatsioon!F27)</f>
        <v>33.700000000000003</v>
      </c>
      <c r="F26" s="33" t="str">
        <f>IF(Eksplikatsioon!H27=0,"",Eksplikatsioon!H27)</f>
        <v/>
      </c>
      <c r="G26" s="33" t="str">
        <f>IF(Eksplikatsioon!J27=0,"",Eksplikatsioon!J27)</f>
        <v>Ainukasutuses pind</v>
      </c>
      <c r="H26" s="33" t="str">
        <f>IF(Eksplikatsioon!K27=0,"",Eksplikatsioon!K27)</f>
        <v>Maa-amet</v>
      </c>
      <c r="I26" s="33" t="str">
        <f>IF(Eksplikatsioon!L27=0,"",Eksplikatsioon!L27)</f>
        <v>RAKVKREUTZWAL_06</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35">
      <c r="A27" s="33" t="str">
        <f>IF(Eksplikatsioon!A28=0,"",Eksplikatsioon!A28)</f>
        <v>01</v>
      </c>
      <c r="B27" s="79" t="str">
        <f>IF(Eksplikatsioon!B28=0,"",Eksplikatsioon!B28)</f>
        <v>123</v>
      </c>
      <c r="C27" s="33" t="str">
        <f>IF(Eksplikatsioon!C28=0,"",Eksplikatsioon!C28)</f>
        <v>TEHNOPIND</v>
      </c>
      <c r="D27" s="33" t="str">
        <f>IF(Eksplikatsioon!D28=0,"",Eksplikatsioon!D28)</f>
        <v>Vent ruum</v>
      </c>
      <c r="E27" s="77">
        <f>IF(Eksplikatsioon!F28=0,"",Eksplikatsioon!F28)</f>
        <v>22.1</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35">
      <c r="A28" s="33" t="str">
        <f>IF(Eksplikatsioon!A29=0,"",Eksplikatsioon!A29)</f>
        <v>01</v>
      </c>
      <c r="B28" s="79" t="str">
        <f>IF(Eksplikatsioon!B29=0,"",Eksplikatsioon!B29)</f>
        <v>114</v>
      </c>
      <c r="C28" s="33" t="str">
        <f>IF(Eksplikatsioon!C29=0,"",Eksplikatsioon!C29)</f>
        <v>ÜÜRITAV PIND</v>
      </c>
      <c r="D28" s="33" t="str">
        <f>IF(Eksplikatsioon!D29=0,"",Eksplikatsioon!D29)</f>
        <v>Kabinet/Büroo</v>
      </c>
      <c r="E28" s="77">
        <f>IF(Eksplikatsioon!F29=0,"",Eksplikatsioon!F29)</f>
        <v>15.2</v>
      </c>
      <c r="F28" s="33" t="str">
        <f>IF(Eksplikatsioon!H29=0,"",Eksplikatsioon!H29)</f>
        <v/>
      </c>
      <c r="G28" s="33" t="str">
        <f>IF(Eksplikatsioon!J29=0,"",Eksplikatsioon!J29)</f>
        <v>Ainukasutuses pind</v>
      </c>
      <c r="H28" s="33" t="str">
        <f>IF(Eksplikatsioon!K29=0,"",Eksplikatsioon!K29)</f>
        <v>Põllumajanduse Registrite ja Informatsiooni Amet </v>
      </c>
      <c r="I28" s="33" t="str">
        <f>IF(Eksplikatsioon!L29=0,"",Eksplikatsioon!L29)</f>
        <v>RAKVKREUTZWAL_19</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35">
      <c r="A29" s="33" t="str">
        <f>IF(Eksplikatsioon!A30=0,"",Eksplikatsioon!A30)</f>
        <v>01</v>
      </c>
      <c r="B29" s="79" t="str">
        <f>IF(Eksplikatsioon!B30=0,"",Eksplikatsioon!B30)</f>
        <v>115</v>
      </c>
      <c r="C29" s="33" t="str">
        <f>IF(Eksplikatsioon!C30=0,"",Eksplikatsioon!C30)</f>
        <v>ÜÜRITAV PIND</v>
      </c>
      <c r="D29" s="33" t="str">
        <f>IF(Eksplikatsioon!D30=0,"",Eksplikatsioon!D30)</f>
        <v>WC</v>
      </c>
      <c r="E29" s="77">
        <f>IF(Eksplikatsioon!F30=0,"",Eksplikatsioon!F30)</f>
        <v>2.4</v>
      </c>
      <c r="F29" s="33" t="str">
        <f>IF(Eksplikatsioon!H30=0,"",Eksplikatsioon!H30)</f>
        <v/>
      </c>
      <c r="G29" s="33" t="str">
        <f>IF(Eksplikatsioon!J30=0,"",Eksplikatsioon!J30)</f>
        <v>Ühiskasutuses muu pind (korrus)</v>
      </c>
      <c r="H29" s="33" t="str">
        <f>IF(Eksplikatsioon!K30=0,"",Eksplikatsioon!K30)</f>
        <v/>
      </c>
      <c r="I29" s="33" t="str">
        <f>IF(Eksplikatsioon!L30=0,"",Eksplikatsioon!L30)</f>
        <v/>
      </c>
      <c r="J29" s="42">
        <f ca="1">IFERROR(IF($G29=Tabelid!$L$6,Eksplikatsioon!O30/SUM(Eksplikatsioon!$O30:'Eksplikatsioon'!$AG30),IF($G29=Tabelid!$L$4,IFERROR(SUMIFS($E:$E,$G:$G,Tabelid!$L$1,$C:$C,Tabelid!$J$4,$H:$H,J$2,$A:$A,$A29)/SUMIFS($E:$E,$G:$G,Tabelid!$L$1,$C:$C,Tabelid!$J$4,$A:$A,$A29),0),IF($G29=Tabelid!$L$5,IFERROR(SUMIFS($E:$E,$G:$G,Tabelid!$L$1,$C:$C,Tabelid!$J$4,$H:$H,J$2)/SUMIFS($E:$E,$G:$G,Tabelid!$L$1,$C:$C,Tabelid!$J$4),0),""))),"")</f>
        <v>0.65442936951316844</v>
      </c>
      <c r="K29" s="42">
        <f ca="1">IFERROR(IF($G29=Tabelid!$L$6,Eksplikatsioon!P30/SUM(Eksplikatsioon!$O30:'Eksplikatsioon'!$AG30),IF($G29=Tabelid!$L$4,IFERROR(SUMIFS($E:$E,$G:$G,Tabelid!$L$1,$C:$C,Tabelid!$J$4,$H:$H,K$2,$A:$A,$A29)/SUMIFS($E:$E,$G:$G,Tabelid!$L$1,$C:$C,Tabelid!$J$4,$A:$A,$A29),0),IF($G29=Tabelid!$L$5,IFERROR(SUMIFS($E:$E,$G:$G,Tabelid!$L$1,$C:$C,Tabelid!$J$4,$H:$H,K$2)/SUMIFS($E:$E,$G:$G,Tabelid!$L$1,$C:$C,Tabelid!$J$4),0),""))),"")</f>
        <v>0</v>
      </c>
      <c r="L29" s="42">
        <f ca="1">IFERROR(IF($G29=Tabelid!$L$6,Eksplikatsioon!Q30/SUM(Eksplikatsioon!$O30:'Eksplikatsioon'!$AG30),IF($G29=Tabelid!$L$4,IFERROR(SUMIFS($E:$E,$G:$G,Tabelid!$L$1,$C:$C,Tabelid!$J$4,$H:$H,L$2,$A:$A,$A29)/SUMIFS($E:$E,$G:$G,Tabelid!$L$1,$C:$C,Tabelid!$J$4,$A:$A,$A29),0),IF($G29=Tabelid!$L$5,IFERROR(SUMIFS($E:$E,$G:$G,Tabelid!$L$1,$C:$C,Tabelid!$J$4,$H:$H,L$2)/SUMIFS($E:$E,$G:$G,Tabelid!$L$1,$C:$C,Tabelid!$J$4),0),""))),"")</f>
        <v>4.9481245011971264E-2</v>
      </c>
      <c r="M29" s="42">
        <f ca="1">IFERROR(IF($G29=Tabelid!$L$6,Eksplikatsioon!R30/SUM(Eksplikatsioon!$O30:'Eksplikatsioon'!$AG30),IF($G29=Tabelid!$L$4,IFERROR(SUMIFS($E:$E,$G:$G,Tabelid!$L$1,$C:$C,Tabelid!$J$4,$H:$H,M$2,$A:$A,$A29)/SUMIFS($E:$E,$G:$G,Tabelid!$L$1,$C:$C,Tabelid!$J$4,$A:$A,$A29),0),IF($G29=Tabelid!$L$5,IFERROR(SUMIFS($E:$E,$G:$G,Tabelid!$L$1,$C:$C,Tabelid!$J$4,$H:$H,M$2)/SUMIFS($E:$E,$G:$G,Tabelid!$L$1,$C:$C,Tabelid!$J$4),0),""))),"")</f>
        <v>0.2960893854748603</v>
      </c>
      <c r="N29" s="42">
        <f ca="1">IFERROR(IF($G29=Tabelid!$L$6,Eksplikatsioon!S30/SUM(Eksplikatsioon!$O30:'Eksplikatsioon'!$AG30),IF($G29=Tabelid!$L$4,IFERROR(SUMIFS($E:$E,$G:$G,Tabelid!$L$1,$C:$C,Tabelid!$J$4,$H:$H,N$2,$A:$A,$A29)/SUMIFS($E:$E,$G:$G,Tabelid!$L$1,$C:$C,Tabelid!$J$4,$A:$A,$A29),0),IF($G29=Tabelid!$L$5,IFERROR(SUMIFS($E:$E,$G:$G,Tabelid!$L$1,$C:$C,Tabelid!$J$4,$H:$H,N$2)/SUMIFS($E:$E,$G:$G,Tabelid!$L$1,$C:$C,Tabelid!$J$4),0),""))),"")</f>
        <v>0</v>
      </c>
      <c r="O29" s="42">
        <f ca="1">IFERROR(IF($G29=Tabelid!$L$6,Eksplikatsioon!T30/SUM(Eksplikatsioon!$O30:'Eksplikatsioon'!$AG30),IF($G29=Tabelid!$L$4,IFERROR(SUMIFS($E:$E,$G:$G,Tabelid!$L$1,$C:$C,Tabelid!$J$4,$H:$H,O$2,$A:$A,$A29)/SUMIFS($E:$E,$G:$G,Tabelid!$L$1,$C:$C,Tabelid!$J$4,$A:$A,$A29),0),IF($G29=Tabelid!$L$5,IFERROR(SUMIFS($E:$E,$G:$G,Tabelid!$L$1,$C:$C,Tabelid!$J$4,$H:$H,O$2)/SUMIFS($E:$E,$G:$G,Tabelid!$L$1,$C:$C,Tabelid!$J$4),0),""))),"")</f>
        <v>0</v>
      </c>
      <c r="P29" s="42">
        <f ca="1">IFERROR(IF($G29=Tabelid!$L$6,Eksplikatsioon!U30/SUM(Eksplikatsioon!$O30:'Eksplikatsioon'!$AG30),IF($G29=Tabelid!$L$4,IFERROR(SUMIFS($E:$E,$G:$G,Tabelid!$L$1,$C:$C,Tabelid!$J$4,$H:$H,P$2,$A:$A,$A29)/SUMIFS($E:$E,$G:$G,Tabelid!$L$1,$C:$C,Tabelid!$J$4,$A:$A,$A29),0),IF($G29=Tabelid!$L$5,IFERROR(SUMIFS($E:$E,$G:$G,Tabelid!$L$1,$C:$C,Tabelid!$J$4,$H:$H,P$2)/SUMIFS($E:$E,$G:$G,Tabelid!$L$1,$C:$C,Tabelid!$J$4),0),""))),"")</f>
        <v>0</v>
      </c>
      <c r="Q29" s="42">
        <f ca="1">IFERROR(IF($G29=Tabelid!$L$6,Eksplikatsioon!V30/SUM(Eksplikatsioon!$O30:'Eksplikatsioon'!$AG30),IF($G29=Tabelid!$L$4,IFERROR(SUMIFS($E:$E,$G:$G,Tabelid!$L$1,$C:$C,Tabelid!$J$4,$H:$H,Q$2,$A:$A,$A29)/SUMIFS($E:$E,$G:$G,Tabelid!$L$1,$C:$C,Tabelid!$J$4,$A:$A,$A29),0),IF($G29=Tabelid!$L$5,IFERROR(SUMIFS($E:$E,$G:$G,Tabelid!$L$1,$C:$C,Tabelid!$J$4,$H:$H,Q$2)/SUMIFS($E:$E,$G:$G,Tabelid!$L$1,$C:$C,Tabelid!$J$4),0),""))),"")</f>
        <v>0</v>
      </c>
      <c r="R29" s="42">
        <f ca="1">IFERROR(IF($G29=Tabelid!$L$6,Eksplikatsioon!W30/SUM(Eksplikatsioon!$O30:'Eksplikatsioon'!$AG30),IF($G29=Tabelid!$L$4,IFERROR(SUMIFS($E:$E,$G:$G,Tabelid!$L$1,$C:$C,Tabelid!$J$4,$H:$H,R$2,$A:$A,$A29)/SUMIFS($E:$E,$G:$G,Tabelid!$L$1,$C:$C,Tabelid!$J$4,$A:$A,$A29),0),IF($G29=Tabelid!$L$5,IFERROR(SUMIFS($E:$E,$G:$G,Tabelid!$L$1,$C:$C,Tabelid!$J$4,$H:$H,R$2)/SUMIFS($E:$E,$G:$G,Tabelid!$L$1,$C:$C,Tabelid!$J$4),0),""))),"")</f>
        <v>0</v>
      </c>
      <c r="S29" s="42">
        <f ca="1">IFERROR(IF($G29=Tabelid!$L$6,Eksplikatsioon!X30/SUM(Eksplikatsioon!$O30:'Eksplikatsioon'!$AG30),IF($G29=Tabelid!$L$4,IFERROR(SUMIFS($E:$E,$G:$G,Tabelid!$L$1,$C:$C,Tabelid!$J$4,$H:$H,S$2,$A:$A,$A29)/SUMIFS($E:$E,$G:$G,Tabelid!$L$1,$C:$C,Tabelid!$J$4,$A:$A,$A29),0),IF($G29=Tabelid!$L$5,IFERROR(SUMIFS($E:$E,$G:$G,Tabelid!$L$1,$C:$C,Tabelid!$J$4,$H:$H,S$2)/SUMIFS($E:$E,$G:$G,Tabelid!$L$1,$C:$C,Tabelid!$J$4),0),""))),"")</f>
        <v>0</v>
      </c>
      <c r="T29" s="42">
        <f ca="1">IFERROR(IF($G29=Tabelid!$L$6,Eksplikatsioon!Y30/SUM(Eksplikatsioon!$O30:'Eksplikatsioon'!$AG30),IF($G29=Tabelid!$L$4,IFERROR(SUMIFS($E:$E,$G:$G,Tabelid!$L$1,$C:$C,Tabelid!$J$4,$H:$H,T$2,$A:$A,$A29)/SUMIFS($E:$E,$G:$G,Tabelid!$L$1,$C:$C,Tabelid!$J$4,$A:$A,$A29),0),IF($G29=Tabelid!$L$5,IFERROR(SUMIFS($E:$E,$G:$G,Tabelid!$L$1,$C:$C,Tabelid!$J$4,$H:$H,T$2)/SUMIFS($E:$E,$G:$G,Tabelid!$L$1,$C:$C,Tabelid!$J$4),0),""))),"")</f>
        <v>0</v>
      </c>
      <c r="U29" s="42">
        <f ca="1">IFERROR(IF($G29=Tabelid!$L$6,Eksplikatsioon!Z30/SUM(Eksplikatsioon!$O30:'Eksplikatsioon'!$AG30),IF($G29=Tabelid!$L$4,IFERROR(SUMIFS($E:$E,$G:$G,Tabelid!$L$1,$C:$C,Tabelid!$J$4,$H:$H,U$2,$A:$A,$A29)/SUMIFS($E:$E,$G:$G,Tabelid!$L$1,$C:$C,Tabelid!$J$4,$A:$A,$A29),0),IF($G29=Tabelid!$L$5,IFERROR(SUMIFS($E:$E,$G:$G,Tabelid!$L$1,$C:$C,Tabelid!$J$4,$H:$H,U$2)/SUMIFS($E:$E,$G:$G,Tabelid!$L$1,$C:$C,Tabelid!$J$4),0),""))),"")</f>
        <v>0</v>
      </c>
      <c r="V29" s="42">
        <f ca="1">IFERROR(IF($G29=Tabelid!$L$6,Eksplikatsioon!AA30/SUM(Eksplikatsioon!$O30:'Eksplikatsioon'!$AG30),IF($G29=Tabelid!$L$4,IFERROR(SUMIFS($E:$E,$G:$G,Tabelid!$L$1,$C:$C,Tabelid!$J$4,$H:$H,V$2,$A:$A,$A29)/SUMIFS($E:$E,$G:$G,Tabelid!$L$1,$C:$C,Tabelid!$J$4,$A:$A,$A29),0),IF($G29=Tabelid!$L$5,IFERROR(SUMIFS($E:$E,$G:$G,Tabelid!$L$1,$C:$C,Tabelid!$J$4,$H:$H,V$2)/SUMIFS($E:$E,$G:$G,Tabelid!$L$1,$C:$C,Tabelid!$J$4),0),""))),"")</f>
        <v>0</v>
      </c>
      <c r="W29" s="42">
        <f ca="1">IFERROR(IF($G29=Tabelid!$L$6,Eksplikatsioon!AB30/SUM(Eksplikatsioon!$O30:'Eksplikatsioon'!$AG30),IF($G29=Tabelid!$L$4,IFERROR(SUMIFS($E:$E,$G:$G,Tabelid!$L$1,$C:$C,Tabelid!$J$4,$H:$H,W$2,$A:$A,$A29)/SUMIFS($E:$E,$G:$G,Tabelid!$L$1,$C:$C,Tabelid!$J$4,$A:$A,$A29),0),IF($G29=Tabelid!$L$5,IFERROR(SUMIFS($E:$E,$G:$G,Tabelid!$L$1,$C:$C,Tabelid!$J$4,$H:$H,W$2)/SUMIFS($E:$E,$G:$G,Tabelid!$L$1,$C:$C,Tabelid!$J$4),0),""))),"")</f>
        <v>0</v>
      </c>
      <c r="X29" s="42">
        <f ca="1">IFERROR(IF($G29=Tabelid!$L$6,Eksplikatsioon!AC30/SUM(Eksplikatsioon!$O30:'Eksplikatsioon'!$AG30),IF($G29=Tabelid!$L$4,IFERROR(SUMIFS($E:$E,$G:$G,Tabelid!$L$1,$C:$C,Tabelid!$J$4,$H:$H,X$2,$A:$A,$A29)/SUMIFS($E:$E,$G:$G,Tabelid!$L$1,$C:$C,Tabelid!$J$4,$A:$A,$A29),0),IF($G29=Tabelid!$L$5,IFERROR(SUMIFS($E:$E,$G:$G,Tabelid!$L$1,$C:$C,Tabelid!$J$4,$H:$H,X$2)/SUMIFS($E:$E,$G:$G,Tabelid!$L$1,$C:$C,Tabelid!$J$4),0),""))),"")</f>
        <v>0</v>
      </c>
      <c r="Y29" s="42">
        <f ca="1">IFERROR(IF($G29=Tabelid!$L$6,Eksplikatsioon!AD30/SUM(Eksplikatsioon!$O30:'Eksplikatsioon'!$AG30),IF($G29=Tabelid!$L$4,IFERROR(SUMIFS($E:$E,$G:$G,Tabelid!$L$1,$C:$C,Tabelid!$J$4,$H:$H,Y$2,$A:$A,$A29)/SUMIFS($E:$E,$G:$G,Tabelid!$L$1,$C:$C,Tabelid!$J$4,$A:$A,$A29),0),IF($G29=Tabelid!$L$5,IFERROR(SUMIFS($E:$E,$G:$G,Tabelid!$L$1,$C:$C,Tabelid!$J$4,$H:$H,Y$2)/SUMIFS($E:$E,$G:$G,Tabelid!$L$1,$C:$C,Tabelid!$J$4),0),""))),"")</f>
        <v>0</v>
      </c>
      <c r="Z29" s="42">
        <f ca="1">IFERROR(IF($G29=Tabelid!$L$6,Eksplikatsioon!AE30/SUM(Eksplikatsioon!$O30:'Eksplikatsioon'!$AG30),IF($G29=Tabelid!$L$4,IFERROR(SUMIFS($E:$E,$G:$G,Tabelid!$L$1,$C:$C,Tabelid!$J$4,$H:$H,Z$2,$A:$A,$A29)/SUMIFS($E:$E,$G:$G,Tabelid!$L$1,$C:$C,Tabelid!$J$4,$A:$A,$A29),0),IF($G29=Tabelid!$L$5,IFERROR(SUMIFS($E:$E,$G:$G,Tabelid!$L$1,$C:$C,Tabelid!$J$4,$H:$H,Z$2)/SUMIFS($E:$E,$G:$G,Tabelid!$L$1,$C:$C,Tabelid!$J$4),0),""))),"")</f>
        <v>0</v>
      </c>
      <c r="AA29" s="42">
        <f ca="1">IFERROR(IF($G29=Tabelid!$L$6,Eksplikatsioon!AF30/SUM(Eksplikatsioon!$O30:'Eksplikatsioon'!$AG30),IF($G29=Tabelid!$L$4,IFERROR(SUMIFS($E:$E,$G:$G,Tabelid!$L$1,$C:$C,Tabelid!$J$4,$H:$H,AA$2,$A:$A,$A29)/SUMIFS($E:$E,$G:$G,Tabelid!$L$1,$C:$C,Tabelid!$J$4,$A:$A,$A29),0),IF($G29=Tabelid!$L$5,IFERROR(SUMIFS($E:$E,$G:$G,Tabelid!$L$1,$C:$C,Tabelid!$J$4,$H:$H,AA$2)/SUMIFS($E:$E,$G:$G,Tabelid!$L$1,$C:$C,Tabelid!$J$4),0),""))),"")</f>
        <v>0</v>
      </c>
      <c r="AB29" s="42">
        <f ca="1">IFERROR(IF($G29=Tabelid!$L$6,Eksplikatsioon!AG30/SUM(Eksplikatsioon!$O30:'Eksplikatsioon'!$AG30),IF($G29=Tabelid!$L$4,IFERROR(SUMIFS($E:$E,$G:$G,Tabelid!$L$1,$C:$C,Tabelid!$J$4,$H:$H,AB$2,$A:$A,$A29)/SUMIFS($E:$E,$G:$G,Tabelid!$L$1,$C:$C,Tabelid!$J$4,$A:$A,$A29),0),IF($G29=Tabelid!$L$5,IFERROR(SUMIFS($E:$E,$G:$G,Tabelid!$L$1,$C:$C,Tabelid!$J$4,$H:$H,AB$2)/SUMIFS($E:$E,$G:$G,Tabelid!$L$1,$C:$C,Tabelid!$J$4),0),""))),"")</f>
        <v>0</v>
      </c>
      <c r="AC29" s="42">
        <f ca="1">IFERROR(IF($G29=Tabelid!$L$6,$E29*J29,IFERROR($E29*J29/SUM($J29:$AB29)*(Eksplikatsioon!O30)/SUMPRODUCT($J29:$AB29,Eksplikatsioon!$O30:$AG30),"")),"")</f>
        <v>0</v>
      </c>
      <c r="AD29" s="42">
        <f ca="1">IFERROR(IF($G29=Tabelid!$L$6,$E29*K29,IFERROR($E29*K29/SUM($J29:$AB29)*(Eksplikatsioon!P30)/SUMPRODUCT($J29:$AB29,Eksplikatsioon!$O30:$AG30),"")),"")</f>
        <v>0</v>
      </c>
      <c r="AE29" s="42">
        <f ca="1">IFERROR(IF($G29=Tabelid!$L$6,$E29*L29,IFERROR($E29*L29/SUM($J29:$AB29)*(Eksplikatsioon!Q30)/SUMPRODUCT($J29:$AB29,Eksplikatsioon!$O30:$AG30),"")),"")</f>
        <v>0.34364896073903001</v>
      </c>
      <c r="AF29" s="42">
        <f ca="1">IFERROR(IF($G29=Tabelid!$L$6,$E29*M29,IFERROR($E29*M29/SUM($J29:$AB29)*(Eksplikatsioon!R30)/SUMPRODUCT($J29:$AB29,Eksplikatsioon!$O30:$AG30),"")),"")</f>
        <v>2.0563510392609698</v>
      </c>
      <c r="AG29" s="42">
        <f ca="1">IFERROR(IF($G29=Tabelid!$L$6,$E29*N29,IFERROR($E29*N29/SUM($J29:$AB29)*(Eksplikatsioon!S30)/SUMPRODUCT($J29:$AB29,Eksplikatsioon!$O30:$AG30),"")),"")</f>
        <v>0</v>
      </c>
      <c r="AH29" s="42">
        <f ca="1">IFERROR(IF($G29=Tabelid!$L$6,$E29*O29,IFERROR($E29*O29/SUM($J29:$AB29)*(Eksplikatsioon!T30)/SUMPRODUCT($J29:$AB29,Eksplikatsioon!$O30:$AG30),"")),"")</f>
        <v>0</v>
      </c>
      <c r="AI29" s="42">
        <f ca="1">IFERROR(IF($G29=Tabelid!$L$6,$E29*P29,IFERROR($E29*P29/SUM($J29:$AB29)*(Eksplikatsioon!U30)/SUMPRODUCT($J29:$AB29,Eksplikatsioon!$O30:$AG30),"")),"")</f>
        <v>0</v>
      </c>
      <c r="AJ29" s="42">
        <f ca="1">IFERROR(IF($G29=Tabelid!$L$6,$E29*Q29,IFERROR($E29*Q29/SUM($J29:$AB29)*(Eksplikatsioon!V30)/SUMPRODUCT($J29:$AB29,Eksplikatsioon!$O30:$AG30),"")),"")</f>
        <v>0</v>
      </c>
      <c r="AK29" s="42">
        <f ca="1">IFERROR(IF($G29=Tabelid!$L$6,$E29*R29,IFERROR($E29*R29/SUM($J29:$AB29)*(Eksplikatsioon!W30)/SUMPRODUCT($J29:$AB29,Eksplikatsioon!$O30:$AG30),"")),"")</f>
        <v>0</v>
      </c>
      <c r="AL29" s="42">
        <f ca="1">IFERROR(IF($G29=Tabelid!$L$6,$E29*S29,IFERROR($E29*S29/SUM($J29:$AB29)*(Eksplikatsioon!X30)/SUMPRODUCT($J29:$AB29,Eksplikatsioon!$O30:$AG30),"")),"")</f>
        <v>0</v>
      </c>
      <c r="AM29" s="42">
        <f ca="1">IFERROR(IF($G29=Tabelid!$L$6,$E29*T29,IFERROR($E29*T29/SUM($J29:$AB29)*(Eksplikatsioon!Y30)/SUMPRODUCT($J29:$AB29,Eksplikatsioon!$O30:$AG30),"")),"")</f>
        <v>0</v>
      </c>
      <c r="AN29" s="42">
        <f ca="1">IFERROR(IF($G29=Tabelid!$L$6,$E29*U29,IFERROR($E29*U29/SUM($J29:$AB29)*(Eksplikatsioon!Z30)/SUMPRODUCT($J29:$AB29,Eksplikatsioon!$O30:$AG30),"")),"")</f>
        <v>0</v>
      </c>
      <c r="AO29" s="42">
        <f ca="1">IFERROR(IF($G29=Tabelid!$L$6,$E29*V29,IFERROR($E29*V29/SUM($J29:$AB29)*(Eksplikatsioon!AA30)/SUMPRODUCT($J29:$AB29,Eksplikatsioon!$O30:$AG30),"")),"")</f>
        <v>0</v>
      </c>
      <c r="AP29" s="42">
        <f ca="1">IFERROR(IF($G29=Tabelid!$L$6,$E29*W29,IFERROR($E29*W29/SUM($J29:$AB29)*(Eksplikatsioon!AB30)/SUMPRODUCT($J29:$AB29,Eksplikatsioon!$O30:$AG30),"")),"")</f>
        <v>0</v>
      </c>
      <c r="AQ29" s="42">
        <f ca="1">IFERROR(IF($G29=Tabelid!$L$6,$E29*X29,IFERROR($E29*X29/SUM($J29:$AB29)*(Eksplikatsioon!AC30)/SUMPRODUCT($J29:$AB29,Eksplikatsioon!$O30:$AG30),"")),"")</f>
        <v>0</v>
      </c>
      <c r="AR29" s="42">
        <f ca="1">IFERROR(IF($G29=Tabelid!$L$6,$E29*Y29,IFERROR($E29*Y29/SUM($J29:$AB29)*(Eksplikatsioon!AD30)/SUMPRODUCT($J29:$AB29,Eksplikatsioon!$O30:$AG30),"")),"")</f>
        <v>0</v>
      </c>
      <c r="AS29" s="42">
        <f ca="1">IFERROR(IF($G29=Tabelid!$L$6,$E29*Z29,IFERROR($E29*Z29/SUM($J29:$AB29)*(Eksplikatsioon!AE30)/SUMPRODUCT($J29:$AB29,Eksplikatsioon!$O30:$AG30),"")),"")</f>
        <v>0</v>
      </c>
      <c r="AT29" s="42">
        <f ca="1">IFERROR(IF($G29=Tabelid!$L$6,$E29*AA29,IFERROR($E29*AA29/SUM($J29:$AB29)*(Eksplikatsioon!AF30)/SUMPRODUCT($J29:$AB29,Eksplikatsioon!$O30:$AG30),"")),"")</f>
        <v>0</v>
      </c>
      <c r="AU29" s="42">
        <f ca="1">IFERROR(IF($G29=Tabelid!$L$6,$E29*AB29,IFERROR($E29*AB29/SUM($J29:$AB29)*(Eksplikatsioon!AG30)/SUMPRODUCT($J29:$AB29,Eksplikatsioon!$O30:$AG30),"")),"")</f>
        <v>0</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35">
      <c r="A30" s="33" t="str">
        <f>IF(Eksplikatsioon!A31=0,"",Eksplikatsioon!A31)</f>
        <v>01</v>
      </c>
      <c r="B30" s="79" t="str">
        <f>IF(Eksplikatsioon!B31=0,"",Eksplikatsioon!B31)</f>
        <v>116</v>
      </c>
      <c r="C30" s="33" t="str">
        <f>IF(Eksplikatsioon!C31=0,"",Eksplikatsioon!C31)</f>
        <v>ÜÜRITAV PIND</v>
      </c>
      <c r="D30" s="33" t="str">
        <f>IF(Eksplikatsioon!D31=0,"",Eksplikatsioon!D31)</f>
        <v>Koridor</v>
      </c>
      <c r="E30" s="77">
        <f>IF(Eksplikatsioon!F31=0,"",Eksplikatsioon!F31)</f>
        <v>7.5</v>
      </c>
      <c r="F30" s="33" t="str">
        <f>IF(Eksplikatsioon!H31=0,"",Eksplikatsioon!H31)</f>
        <v/>
      </c>
      <c r="G30" s="33" t="str">
        <f>IF(Eksplikatsioon!J31=0,"",Eksplikatsioon!J31)</f>
        <v>Ühiskasutuses muu pind (korrus)</v>
      </c>
      <c r="H30" s="33" t="str">
        <f>IF(Eksplikatsioon!K31=0,"",Eksplikatsioon!K31)</f>
        <v/>
      </c>
      <c r="I30" s="33" t="str">
        <f>IF(Eksplikatsioon!L31=0,"",Eksplikatsioon!L31)</f>
        <v/>
      </c>
      <c r="J30" s="42">
        <f ca="1">IFERROR(IF($G30=Tabelid!$L$6,Eksplikatsioon!O31/SUM(Eksplikatsioon!$O31:'Eksplikatsioon'!$AG31),IF($G30=Tabelid!$L$4,IFERROR(SUMIFS($E:$E,$G:$G,Tabelid!$L$1,$C:$C,Tabelid!$J$4,$H:$H,J$2,$A:$A,$A30)/SUMIFS($E:$E,$G:$G,Tabelid!$L$1,$C:$C,Tabelid!$J$4,$A:$A,$A30),0),IF($G30=Tabelid!$L$5,IFERROR(SUMIFS($E:$E,$G:$G,Tabelid!$L$1,$C:$C,Tabelid!$J$4,$H:$H,J$2)/SUMIFS($E:$E,$G:$G,Tabelid!$L$1,$C:$C,Tabelid!$J$4),0),""))),"")</f>
        <v>0.65442936951316844</v>
      </c>
      <c r="K30" s="42">
        <f ca="1">IFERROR(IF($G30=Tabelid!$L$6,Eksplikatsioon!P31/SUM(Eksplikatsioon!$O31:'Eksplikatsioon'!$AG31),IF($G30=Tabelid!$L$4,IFERROR(SUMIFS($E:$E,$G:$G,Tabelid!$L$1,$C:$C,Tabelid!$J$4,$H:$H,K$2,$A:$A,$A30)/SUMIFS($E:$E,$G:$G,Tabelid!$L$1,$C:$C,Tabelid!$J$4,$A:$A,$A30),0),IF($G30=Tabelid!$L$5,IFERROR(SUMIFS($E:$E,$G:$G,Tabelid!$L$1,$C:$C,Tabelid!$J$4,$H:$H,K$2)/SUMIFS($E:$E,$G:$G,Tabelid!$L$1,$C:$C,Tabelid!$J$4),0),""))),"")</f>
        <v>0</v>
      </c>
      <c r="L30" s="42">
        <f ca="1">IFERROR(IF($G30=Tabelid!$L$6,Eksplikatsioon!Q31/SUM(Eksplikatsioon!$O31:'Eksplikatsioon'!$AG31),IF($G30=Tabelid!$L$4,IFERROR(SUMIFS($E:$E,$G:$G,Tabelid!$L$1,$C:$C,Tabelid!$J$4,$H:$H,L$2,$A:$A,$A30)/SUMIFS($E:$E,$G:$G,Tabelid!$L$1,$C:$C,Tabelid!$J$4,$A:$A,$A30),0),IF($G30=Tabelid!$L$5,IFERROR(SUMIFS($E:$E,$G:$G,Tabelid!$L$1,$C:$C,Tabelid!$J$4,$H:$H,L$2)/SUMIFS($E:$E,$G:$G,Tabelid!$L$1,$C:$C,Tabelid!$J$4),0),""))),"")</f>
        <v>4.9481245011971264E-2</v>
      </c>
      <c r="M30" s="42">
        <f ca="1">IFERROR(IF($G30=Tabelid!$L$6,Eksplikatsioon!R31/SUM(Eksplikatsioon!$O31:'Eksplikatsioon'!$AG31),IF($G30=Tabelid!$L$4,IFERROR(SUMIFS($E:$E,$G:$G,Tabelid!$L$1,$C:$C,Tabelid!$J$4,$H:$H,M$2,$A:$A,$A30)/SUMIFS($E:$E,$G:$G,Tabelid!$L$1,$C:$C,Tabelid!$J$4,$A:$A,$A30),0),IF($G30=Tabelid!$L$5,IFERROR(SUMIFS($E:$E,$G:$G,Tabelid!$L$1,$C:$C,Tabelid!$J$4,$H:$H,M$2)/SUMIFS($E:$E,$G:$G,Tabelid!$L$1,$C:$C,Tabelid!$J$4),0),""))),"")</f>
        <v>0.2960893854748603</v>
      </c>
      <c r="N30" s="42">
        <f ca="1">IFERROR(IF($G30=Tabelid!$L$6,Eksplikatsioon!S31/SUM(Eksplikatsioon!$O31:'Eksplikatsioon'!$AG31),IF($G30=Tabelid!$L$4,IFERROR(SUMIFS($E:$E,$G:$G,Tabelid!$L$1,$C:$C,Tabelid!$J$4,$H:$H,N$2,$A:$A,$A30)/SUMIFS($E:$E,$G:$G,Tabelid!$L$1,$C:$C,Tabelid!$J$4,$A:$A,$A30),0),IF($G30=Tabelid!$L$5,IFERROR(SUMIFS($E:$E,$G:$G,Tabelid!$L$1,$C:$C,Tabelid!$J$4,$H:$H,N$2)/SUMIFS($E:$E,$G:$G,Tabelid!$L$1,$C:$C,Tabelid!$J$4),0),""))),"")</f>
        <v>0</v>
      </c>
      <c r="O30" s="42">
        <f ca="1">IFERROR(IF($G30=Tabelid!$L$6,Eksplikatsioon!T31/SUM(Eksplikatsioon!$O31:'Eksplikatsioon'!$AG31),IF($G30=Tabelid!$L$4,IFERROR(SUMIFS($E:$E,$G:$G,Tabelid!$L$1,$C:$C,Tabelid!$J$4,$H:$H,O$2,$A:$A,$A30)/SUMIFS($E:$E,$G:$G,Tabelid!$L$1,$C:$C,Tabelid!$J$4,$A:$A,$A30),0),IF($G30=Tabelid!$L$5,IFERROR(SUMIFS($E:$E,$G:$G,Tabelid!$L$1,$C:$C,Tabelid!$J$4,$H:$H,O$2)/SUMIFS($E:$E,$G:$G,Tabelid!$L$1,$C:$C,Tabelid!$J$4),0),""))),"")</f>
        <v>0</v>
      </c>
      <c r="P30" s="42">
        <f ca="1">IFERROR(IF($G30=Tabelid!$L$6,Eksplikatsioon!U31/SUM(Eksplikatsioon!$O31:'Eksplikatsioon'!$AG31),IF($G30=Tabelid!$L$4,IFERROR(SUMIFS($E:$E,$G:$G,Tabelid!$L$1,$C:$C,Tabelid!$J$4,$H:$H,P$2,$A:$A,$A30)/SUMIFS($E:$E,$G:$G,Tabelid!$L$1,$C:$C,Tabelid!$J$4,$A:$A,$A30),0),IF($G30=Tabelid!$L$5,IFERROR(SUMIFS($E:$E,$G:$G,Tabelid!$L$1,$C:$C,Tabelid!$J$4,$H:$H,P$2)/SUMIFS($E:$E,$G:$G,Tabelid!$L$1,$C:$C,Tabelid!$J$4),0),""))),"")</f>
        <v>0</v>
      </c>
      <c r="Q30" s="42">
        <f ca="1">IFERROR(IF($G30=Tabelid!$L$6,Eksplikatsioon!V31/SUM(Eksplikatsioon!$O31:'Eksplikatsioon'!$AG31),IF($G30=Tabelid!$L$4,IFERROR(SUMIFS($E:$E,$G:$G,Tabelid!$L$1,$C:$C,Tabelid!$J$4,$H:$H,Q$2,$A:$A,$A30)/SUMIFS($E:$E,$G:$G,Tabelid!$L$1,$C:$C,Tabelid!$J$4,$A:$A,$A30),0),IF($G30=Tabelid!$L$5,IFERROR(SUMIFS($E:$E,$G:$G,Tabelid!$L$1,$C:$C,Tabelid!$J$4,$H:$H,Q$2)/SUMIFS($E:$E,$G:$G,Tabelid!$L$1,$C:$C,Tabelid!$J$4),0),""))),"")</f>
        <v>0</v>
      </c>
      <c r="R30" s="42">
        <f ca="1">IFERROR(IF($G30=Tabelid!$L$6,Eksplikatsioon!W31/SUM(Eksplikatsioon!$O31:'Eksplikatsioon'!$AG31),IF($G30=Tabelid!$L$4,IFERROR(SUMIFS($E:$E,$G:$G,Tabelid!$L$1,$C:$C,Tabelid!$J$4,$H:$H,R$2,$A:$A,$A30)/SUMIFS($E:$E,$G:$G,Tabelid!$L$1,$C:$C,Tabelid!$J$4,$A:$A,$A30),0),IF($G30=Tabelid!$L$5,IFERROR(SUMIFS($E:$E,$G:$G,Tabelid!$L$1,$C:$C,Tabelid!$J$4,$H:$H,R$2)/SUMIFS($E:$E,$G:$G,Tabelid!$L$1,$C:$C,Tabelid!$J$4),0),""))),"")</f>
        <v>0</v>
      </c>
      <c r="S30" s="42">
        <f ca="1">IFERROR(IF($G30=Tabelid!$L$6,Eksplikatsioon!X31/SUM(Eksplikatsioon!$O31:'Eksplikatsioon'!$AG31),IF($G30=Tabelid!$L$4,IFERROR(SUMIFS($E:$E,$G:$G,Tabelid!$L$1,$C:$C,Tabelid!$J$4,$H:$H,S$2,$A:$A,$A30)/SUMIFS($E:$E,$G:$G,Tabelid!$L$1,$C:$C,Tabelid!$J$4,$A:$A,$A30),0),IF($G30=Tabelid!$L$5,IFERROR(SUMIFS($E:$E,$G:$G,Tabelid!$L$1,$C:$C,Tabelid!$J$4,$H:$H,S$2)/SUMIFS($E:$E,$G:$G,Tabelid!$L$1,$C:$C,Tabelid!$J$4),0),""))),"")</f>
        <v>0</v>
      </c>
      <c r="T30" s="42">
        <f ca="1">IFERROR(IF($G30=Tabelid!$L$6,Eksplikatsioon!Y31/SUM(Eksplikatsioon!$O31:'Eksplikatsioon'!$AG31),IF($G30=Tabelid!$L$4,IFERROR(SUMIFS($E:$E,$G:$G,Tabelid!$L$1,$C:$C,Tabelid!$J$4,$H:$H,T$2,$A:$A,$A30)/SUMIFS($E:$E,$G:$G,Tabelid!$L$1,$C:$C,Tabelid!$J$4,$A:$A,$A30),0),IF($G30=Tabelid!$L$5,IFERROR(SUMIFS($E:$E,$G:$G,Tabelid!$L$1,$C:$C,Tabelid!$J$4,$H:$H,T$2)/SUMIFS($E:$E,$G:$G,Tabelid!$L$1,$C:$C,Tabelid!$J$4),0),""))),"")</f>
        <v>0</v>
      </c>
      <c r="U30" s="42">
        <f ca="1">IFERROR(IF($G30=Tabelid!$L$6,Eksplikatsioon!Z31/SUM(Eksplikatsioon!$O31:'Eksplikatsioon'!$AG31),IF($G30=Tabelid!$L$4,IFERROR(SUMIFS($E:$E,$G:$G,Tabelid!$L$1,$C:$C,Tabelid!$J$4,$H:$H,U$2,$A:$A,$A30)/SUMIFS($E:$E,$G:$G,Tabelid!$L$1,$C:$C,Tabelid!$J$4,$A:$A,$A30),0),IF($G30=Tabelid!$L$5,IFERROR(SUMIFS($E:$E,$G:$G,Tabelid!$L$1,$C:$C,Tabelid!$J$4,$H:$H,U$2)/SUMIFS($E:$E,$G:$G,Tabelid!$L$1,$C:$C,Tabelid!$J$4),0),""))),"")</f>
        <v>0</v>
      </c>
      <c r="V30" s="42">
        <f ca="1">IFERROR(IF($G30=Tabelid!$L$6,Eksplikatsioon!AA31/SUM(Eksplikatsioon!$O31:'Eksplikatsioon'!$AG31),IF($G30=Tabelid!$L$4,IFERROR(SUMIFS($E:$E,$G:$G,Tabelid!$L$1,$C:$C,Tabelid!$J$4,$H:$H,V$2,$A:$A,$A30)/SUMIFS($E:$E,$G:$G,Tabelid!$L$1,$C:$C,Tabelid!$J$4,$A:$A,$A30),0),IF($G30=Tabelid!$L$5,IFERROR(SUMIFS($E:$E,$G:$G,Tabelid!$L$1,$C:$C,Tabelid!$J$4,$H:$H,V$2)/SUMIFS($E:$E,$G:$G,Tabelid!$L$1,$C:$C,Tabelid!$J$4),0),""))),"")</f>
        <v>0</v>
      </c>
      <c r="W30" s="42">
        <f ca="1">IFERROR(IF($G30=Tabelid!$L$6,Eksplikatsioon!AB31/SUM(Eksplikatsioon!$O31:'Eksplikatsioon'!$AG31),IF($G30=Tabelid!$L$4,IFERROR(SUMIFS($E:$E,$G:$G,Tabelid!$L$1,$C:$C,Tabelid!$J$4,$H:$H,W$2,$A:$A,$A30)/SUMIFS($E:$E,$G:$G,Tabelid!$L$1,$C:$C,Tabelid!$J$4,$A:$A,$A30),0),IF($G30=Tabelid!$L$5,IFERROR(SUMIFS($E:$E,$G:$G,Tabelid!$L$1,$C:$C,Tabelid!$J$4,$H:$H,W$2)/SUMIFS($E:$E,$G:$G,Tabelid!$L$1,$C:$C,Tabelid!$J$4),0),""))),"")</f>
        <v>0</v>
      </c>
      <c r="X30" s="42">
        <f ca="1">IFERROR(IF($G30=Tabelid!$L$6,Eksplikatsioon!AC31/SUM(Eksplikatsioon!$O31:'Eksplikatsioon'!$AG31),IF($G30=Tabelid!$L$4,IFERROR(SUMIFS($E:$E,$G:$G,Tabelid!$L$1,$C:$C,Tabelid!$J$4,$H:$H,X$2,$A:$A,$A30)/SUMIFS($E:$E,$G:$G,Tabelid!$L$1,$C:$C,Tabelid!$J$4,$A:$A,$A30),0),IF($G30=Tabelid!$L$5,IFERROR(SUMIFS($E:$E,$G:$G,Tabelid!$L$1,$C:$C,Tabelid!$J$4,$H:$H,X$2)/SUMIFS($E:$E,$G:$G,Tabelid!$L$1,$C:$C,Tabelid!$J$4),0),""))),"")</f>
        <v>0</v>
      </c>
      <c r="Y30" s="42">
        <f ca="1">IFERROR(IF($G30=Tabelid!$L$6,Eksplikatsioon!AD31/SUM(Eksplikatsioon!$O31:'Eksplikatsioon'!$AG31),IF($G30=Tabelid!$L$4,IFERROR(SUMIFS($E:$E,$G:$G,Tabelid!$L$1,$C:$C,Tabelid!$J$4,$H:$H,Y$2,$A:$A,$A30)/SUMIFS($E:$E,$G:$G,Tabelid!$L$1,$C:$C,Tabelid!$J$4,$A:$A,$A30),0),IF($G30=Tabelid!$L$5,IFERROR(SUMIFS($E:$E,$G:$G,Tabelid!$L$1,$C:$C,Tabelid!$J$4,$H:$H,Y$2)/SUMIFS($E:$E,$G:$G,Tabelid!$L$1,$C:$C,Tabelid!$J$4),0),""))),"")</f>
        <v>0</v>
      </c>
      <c r="Z30" s="42">
        <f ca="1">IFERROR(IF($G30=Tabelid!$L$6,Eksplikatsioon!AE31/SUM(Eksplikatsioon!$O31:'Eksplikatsioon'!$AG31),IF($G30=Tabelid!$L$4,IFERROR(SUMIFS($E:$E,$G:$G,Tabelid!$L$1,$C:$C,Tabelid!$J$4,$H:$H,Z$2,$A:$A,$A30)/SUMIFS($E:$E,$G:$G,Tabelid!$L$1,$C:$C,Tabelid!$J$4,$A:$A,$A30),0),IF($G30=Tabelid!$L$5,IFERROR(SUMIFS($E:$E,$G:$G,Tabelid!$L$1,$C:$C,Tabelid!$J$4,$H:$H,Z$2)/SUMIFS($E:$E,$G:$G,Tabelid!$L$1,$C:$C,Tabelid!$J$4),0),""))),"")</f>
        <v>0</v>
      </c>
      <c r="AA30" s="42">
        <f ca="1">IFERROR(IF($G30=Tabelid!$L$6,Eksplikatsioon!AF31/SUM(Eksplikatsioon!$O31:'Eksplikatsioon'!$AG31),IF($G30=Tabelid!$L$4,IFERROR(SUMIFS($E:$E,$G:$G,Tabelid!$L$1,$C:$C,Tabelid!$J$4,$H:$H,AA$2,$A:$A,$A30)/SUMIFS($E:$E,$G:$G,Tabelid!$L$1,$C:$C,Tabelid!$J$4,$A:$A,$A30),0),IF($G30=Tabelid!$L$5,IFERROR(SUMIFS($E:$E,$G:$G,Tabelid!$L$1,$C:$C,Tabelid!$J$4,$H:$H,AA$2)/SUMIFS($E:$E,$G:$G,Tabelid!$L$1,$C:$C,Tabelid!$J$4),0),""))),"")</f>
        <v>0</v>
      </c>
      <c r="AB30" s="42">
        <f ca="1">IFERROR(IF($G30=Tabelid!$L$6,Eksplikatsioon!AG31/SUM(Eksplikatsioon!$O31:'Eksplikatsioon'!$AG31),IF($G30=Tabelid!$L$4,IFERROR(SUMIFS($E:$E,$G:$G,Tabelid!$L$1,$C:$C,Tabelid!$J$4,$H:$H,AB$2,$A:$A,$A30)/SUMIFS($E:$E,$G:$G,Tabelid!$L$1,$C:$C,Tabelid!$J$4,$A:$A,$A30),0),IF($G30=Tabelid!$L$5,IFERROR(SUMIFS($E:$E,$G:$G,Tabelid!$L$1,$C:$C,Tabelid!$J$4,$H:$H,AB$2)/SUMIFS($E:$E,$G:$G,Tabelid!$L$1,$C:$C,Tabelid!$J$4),0),""))),"")</f>
        <v>0</v>
      </c>
      <c r="AC30" s="42">
        <f ca="1">IFERROR(IF($G30=Tabelid!$L$6,$E30*J30,IFERROR($E30*J30/SUM($J30:$AB30)*(Eksplikatsioon!O31)/SUMPRODUCT($J30:$AB30,Eksplikatsioon!$O31:$AG31),"")),"")</f>
        <v>0</v>
      </c>
      <c r="AD30" s="42">
        <f ca="1">IFERROR(IF($G30=Tabelid!$L$6,$E30*K30,IFERROR($E30*K30/SUM($J30:$AB30)*(Eksplikatsioon!P31)/SUMPRODUCT($J30:$AB30,Eksplikatsioon!$O31:$AG31),"")),"")</f>
        <v>0</v>
      </c>
      <c r="AE30" s="42">
        <f ca="1">IFERROR(IF($G30=Tabelid!$L$6,$E30*L30,IFERROR($E30*L30/SUM($J30:$AB30)*(Eksplikatsioon!Q31)/SUMPRODUCT($J30:$AB30,Eksplikatsioon!$O31:$AG31),"")),"")</f>
        <v>1.0739030023094689</v>
      </c>
      <c r="AF30" s="42">
        <f ca="1">IFERROR(IF($G30=Tabelid!$L$6,$E30*M30,IFERROR($E30*M30/SUM($J30:$AB30)*(Eksplikatsioon!R31)/SUMPRODUCT($J30:$AB30,Eksplikatsioon!$O31:$AG31),"")),"")</f>
        <v>6.4260969976905313</v>
      </c>
      <c r="AG30" s="42">
        <f ca="1">IFERROR(IF($G30=Tabelid!$L$6,$E30*N30,IFERROR($E30*N30/SUM($J30:$AB30)*(Eksplikatsioon!S31)/SUMPRODUCT($J30:$AB30,Eksplikatsioon!$O31:$AG31),"")),"")</f>
        <v>0</v>
      </c>
      <c r="AH30" s="42">
        <f ca="1">IFERROR(IF($G30=Tabelid!$L$6,$E30*O30,IFERROR($E30*O30/SUM($J30:$AB30)*(Eksplikatsioon!T31)/SUMPRODUCT($J30:$AB30,Eksplikatsioon!$O31:$AG31),"")),"")</f>
        <v>0</v>
      </c>
      <c r="AI30" s="42">
        <f ca="1">IFERROR(IF($G30=Tabelid!$L$6,$E30*P30,IFERROR($E30*P30/SUM($J30:$AB30)*(Eksplikatsioon!U31)/SUMPRODUCT($J30:$AB30,Eksplikatsioon!$O31:$AG31),"")),"")</f>
        <v>0</v>
      </c>
      <c r="AJ30" s="42">
        <f ca="1">IFERROR(IF($G30=Tabelid!$L$6,$E30*Q30,IFERROR($E30*Q30/SUM($J30:$AB30)*(Eksplikatsioon!V31)/SUMPRODUCT($J30:$AB30,Eksplikatsioon!$O31:$AG31),"")),"")</f>
        <v>0</v>
      </c>
      <c r="AK30" s="42">
        <f ca="1">IFERROR(IF($G30=Tabelid!$L$6,$E30*R30,IFERROR($E30*R30/SUM($J30:$AB30)*(Eksplikatsioon!W31)/SUMPRODUCT($J30:$AB30,Eksplikatsioon!$O31:$AG31),"")),"")</f>
        <v>0</v>
      </c>
      <c r="AL30" s="42">
        <f ca="1">IFERROR(IF($G30=Tabelid!$L$6,$E30*S30,IFERROR($E30*S30/SUM($J30:$AB30)*(Eksplikatsioon!X31)/SUMPRODUCT($J30:$AB30,Eksplikatsioon!$O31:$AG31),"")),"")</f>
        <v>0</v>
      </c>
      <c r="AM30" s="42">
        <f ca="1">IFERROR(IF($G30=Tabelid!$L$6,$E30*T30,IFERROR($E30*T30/SUM($J30:$AB30)*(Eksplikatsioon!Y31)/SUMPRODUCT($J30:$AB30,Eksplikatsioon!$O31:$AG31),"")),"")</f>
        <v>0</v>
      </c>
      <c r="AN30" s="42">
        <f ca="1">IFERROR(IF($G30=Tabelid!$L$6,$E30*U30,IFERROR($E30*U30/SUM($J30:$AB30)*(Eksplikatsioon!Z31)/SUMPRODUCT($J30:$AB30,Eksplikatsioon!$O31:$AG31),"")),"")</f>
        <v>0</v>
      </c>
      <c r="AO30" s="42">
        <f ca="1">IFERROR(IF($G30=Tabelid!$L$6,$E30*V30,IFERROR($E30*V30/SUM($J30:$AB30)*(Eksplikatsioon!AA31)/SUMPRODUCT($J30:$AB30,Eksplikatsioon!$O31:$AG31),"")),"")</f>
        <v>0</v>
      </c>
      <c r="AP30" s="42">
        <f ca="1">IFERROR(IF($G30=Tabelid!$L$6,$E30*W30,IFERROR($E30*W30/SUM($J30:$AB30)*(Eksplikatsioon!AB31)/SUMPRODUCT($J30:$AB30,Eksplikatsioon!$O31:$AG31),"")),"")</f>
        <v>0</v>
      </c>
      <c r="AQ30" s="42">
        <f ca="1">IFERROR(IF($G30=Tabelid!$L$6,$E30*X30,IFERROR($E30*X30/SUM($J30:$AB30)*(Eksplikatsioon!AC31)/SUMPRODUCT($J30:$AB30,Eksplikatsioon!$O31:$AG31),"")),"")</f>
        <v>0</v>
      </c>
      <c r="AR30" s="42">
        <f ca="1">IFERROR(IF($G30=Tabelid!$L$6,$E30*Y30,IFERROR($E30*Y30/SUM($J30:$AB30)*(Eksplikatsioon!AD31)/SUMPRODUCT($J30:$AB30,Eksplikatsioon!$O31:$AG31),"")),"")</f>
        <v>0</v>
      </c>
      <c r="AS30" s="42">
        <f ca="1">IFERROR(IF($G30=Tabelid!$L$6,$E30*Z30,IFERROR($E30*Z30/SUM($J30:$AB30)*(Eksplikatsioon!AE31)/SUMPRODUCT($J30:$AB30,Eksplikatsioon!$O31:$AG31),"")),"")</f>
        <v>0</v>
      </c>
      <c r="AT30" s="42">
        <f ca="1">IFERROR(IF($G30=Tabelid!$L$6,$E30*AA30,IFERROR($E30*AA30/SUM($J30:$AB30)*(Eksplikatsioon!AF31)/SUMPRODUCT($J30:$AB30,Eksplikatsioon!$O31:$AG31),"")),"")</f>
        <v>0</v>
      </c>
      <c r="AU30" s="42">
        <f ca="1">IFERROR(IF($G30=Tabelid!$L$6,$E30*AB30,IFERROR($E30*AB30/SUM($J30:$AB30)*(Eksplikatsioon!AG31)/SUMPRODUCT($J30:$AB30,Eksplikatsioon!$O31:$AG31),"")),"")</f>
        <v>0</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35">
      <c r="A31" s="33" t="str">
        <f>IF(Eksplikatsioon!A32=0,"",Eksplikatsioon!A32)</f>
        <v>01</v>
      </c>
      <c r="B31" s="79" t="str">
        <f>IF(Eksplikatsioon!B32=0,"",Eksplikatsioon!B32)</f>
        <v>117</v>
      </c>
      <c r="C31" s="33" t="str">
        <f>IF(Eksplikatsioon!C32=0,"",Eksplikatsioon!C32)</f>
        <v>VERTIKAALSETE ÜHENDUSTEEDE PIND</v>
      </c>
      <c r="D31" s="33" t="str">
        <f>IF(Eksplikatsioon!D32=0,"",Eksplikatsioon!D32)</f>
        <v>Trepp/Trepikoda</v>
      </c>
      <c r="E31" s="77">
        <f>IF(Eksplikatsioon!F32=0,"",Eksplikatsioon!F32)</f>
        <v>6.2</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35">
      <c r="A32" s="33" t="str">
        <f>IF(Eksplikatsioon!A33=0,"",Eksplikatsioon!A33)</f>
        <v>01</v>
      </c>
      <c r="B32" s="79" t="str">
        <f>IF(Eksplikatsioon!B33=0,"",Eksplikatsioon!B33)</f>
        <v>118</v>
      </c>
      <c r="C32" s="33" t="str">
        <f>IF(Eksplikatsioon!C33=0,"",Eksplikatsioon!C33)</f>
        <v>ÜÜRITAV PIND</v>
      </c>
      <c r="D32" s="33" t="str">
        <f>IF(Eksplikatsioon!D33=0,"",Eksplikatsioon!D33)</f>
        <v>Tuulekoda</v>
      </c>
      <c r="E32" s="77">
        <f>IF(Eksplikatsioon!F33=0,"",Eksplikatsioon!F33)</f>
        <v>2.1</v>
      </c>
      <c r="F32" s="33" t="str">
        <f>IF(Eksplikatsioon!H33=0,"",Eksplikatsioon!H33)</f>
        <v/>
      </c>
      <c r="G32" s="33" t="str">
        <f>IF(Eksplikatsioon!J33=0,"",Eksplikatsioon!J33)</f>
        <v>Ühiskasutuses muu pind (korrus)</v>
      </c>
      <c r="H32" s="33" t="str">
        <f>IF(Eksplikatsioon!K33=0,"",Eksplikatsioon!K33)</f>
        <v/>
      </c>
      <c r="I32" s="33" t="str">
        <f>IF(Eksplikatsioon!L33=0,"",Eksplikatsioon!L33)</f>
        <v/>
      </c>
      <c r="J32" s="42">
        <f ca="1">IFERROR(IF($G32=Tabelid!$L$6,Eksplikatsioon!O33/SUM(Eksplikatsioon!$O33:'Eksplikatsioon'!$AG33),IF($G32=Tabelid!$L$4,IFERROR(SUMIFS($E:$E,$G:$G,Tabelid!$L$1,$C:$C,Tabelid!$J$4,$H:$H,J$2,$A:$A,$A32)/SUMIFS($E:$E,$G:$G,Tabelid!$L$1,$C:$C,Tabelid!$J$4,$A:$A,$A32),0),IF($G32=Tabelid!$L$5,IFERROR(SUMIFS($E:$E,$G:$G,Tabelid!$L$1,$C:$C,Tabelid!$J$4,$H:$H,J$2)/SUMIFS($E:$E,$G:$G,Tabelid!$L$1,$C:$C,Tabelid!$J$4),0),""))),"")</f>
        <v>0.65442936951316844</v>
      </c>
      <c r="K32" s="42">
        <f ca="1">IFERROR(IF($G32=Tabelid!$L$6,Eksplikatsioon!P33/SUM(Eksplikatsioon!$O33:'Eksplikatsioon'!$AG33),IF($G32=Tabelid!$L$4,IFERROR(SUMIFS($E:$E,$G:$G,Tabelid!$L$1,$C:$C,Tabelid!$J$4,$H:$H,K$2,$A:$A,$A32)/SUMIFS($E:$E,$G:$G,Tabelid!$L$1,$C:$C,Tabelid!$J$4,$A:$A,$A32),0),IF($G32=Tabelid!$L$5,IFERROR(SUMIFS($E:$E,$G:$G,Tabelid!$L$1,$C:$C,Tabelid!$J$4,$H:$H,K$2)/SUMIFS($E:$E,$G:$G,Tabelid!$L$1,$C:$C,Tabelid!$J$4),0),""))),"")</f>
        <v>0</v>
      </c>
      <c r="L32" s="42">
        <f ca="1">IFERROR(IF($G32=Tabelid!$L$6,Eksplikatsioon!Q33/SUM(Eksplikatsioon!$O33:'Eksplikatsioon'!$AG33),IF($G32=Tabelid!$L$4,IFERROR(SUMIFS($E:$E,$G:$G,Tabelid!$L$1,$C:$C,Tabelid!$J$4,$H:$H,L$2,$A:$A,$A32)/SUMIFS($E:$E,$G:$G,Tabelid!$L$1,$C:$C,Tabelid!$J$4,$A:$A,$A32),0),IF($G32=Tabelid!$L$5,IFERROR(SUMIFS($E:$E,$G:$G,Tabelid!$L$1,$C:$C,Tabelid!$J$4,$H:$H,L$2)/SUMIFS($E:$E,$G:$G,Tabelid!$L$1,$C:$C,Tabelid!$J$4),0),""))),"")</f>
        <v>4.9481245011971264E-2</v>
      </c>
      <c r="M32" s="42">
        <f ca="1">IFERROR(IF($G32=Tabelid!$L$6,Eksplikatsioon!R33/SUM(Eksplikatsioon!$O33:'Eksplikatsioon'!$AG33),IF($G32=Tabelid!$L$4,IFERROR(SUMIFS($E:$E,$G:$G,Tabelid!$L$1,$C:$C,Tabelid!$J$4,$H:$H,M$2,$A:$A,$A32)/SUMIFS($E:$E,$G:$G,Tabelid!$L$1,$C:$C,Tabelid!$J$4,$A:$A,$A32),0),IF($G32=Tabelid!$L$5,IFERROR(SUMIFS($E:$E,$G:$G,Tabelid!$L$1,$C:$C,Tabelid!$J$4,$H:$H,M$2)/SUMIFS($E:$E,$G:$G,Tabelid!$L$1,$C:$C,Tabelid!$J$4),0),""))),"")</f>
        <v>0.2960893854748603</v>
      </c>
      <c r="N32" s="42">
        <f ca="1">IFERROR(IF($G32=Tabelid!$L$6,Eksplikatsioon!S33/SUM(Eksplikatsioon!$O33:'Eksplikatsioon'!$AG33),IF($G32=Tabelid!$L$4,IFERROR(SUMIFS($E:$E,$G:$G,Tabelid!$L$1,$C:$C,Tabelid!$J$4,$H:$H,N$2,$A:$A,$A32)/SUMIFS($E:$E,$G:$G,Tabelid!$L$1,$C:$C,Tabelid!$J$4,$A:$A,$A32),0),IF($G32=Tabelid!$L$5,IFERROR(SUMIFS($E:$E,$G:$G,Tabelid!$L$1,$C:$C,Tabelid!$J$4,$H:$H,N$2)/SUMIFS($E:$E,$G:$G,Tabelid!$L$1,$C:$C,Tabelid!$J$4),0),""))),"")</f>
        <v>0</v>
      </c>
      <c r="O32" s="42">
        <f ca="1">IFERROR(IF($G32=Tabelid!$L$6,Eksplikatsioon!T33/SUM(Eksplikatsioon!$O33:'Eksplikatsioon'!$AG33),IF($G32=Tabelid!$L$4,IFERROR(SUMIFS($E:$E,$G:$G,Tabelid!$L$1,$C:$C,Tabelid!$J$4,$H:$H,O$2,$A:$A,$A32)/SUMIFS($E:$E,$G:$G,Tabelid!$L$1,$C:$C,Tabelid!$J$4,$A:$A,$A32),0),IF($G32=Tabelid!$L$5,IFERROR(SUMIFS($E:$E,$G:$G,Tabelid!$L$1,$C:$C,Tabelid!$J$4,$H:$H,O$2)/SUMIFS($E:$E,$G:$G,Tabelid!$L$1,$C:$C,Tabelid!$J$4),0),""))),"")</f>
        <v>0</v>
      </c>
      <c r="P32" s="42">
        <f ca="1">IFERROR(IF($G32=Tabelid!$L$6,Eksplikatsioon!U33/SUM(Eksplikatsioon!$O33:'Eksplikatsioon'!$AG33),IF($G32=Tabelid!$L$4,IFERROR(SUMIFS($E:$E,$G:$G,Tabelid!$L$1,$C:$C,Tabelid!$J$4,$H:$H,P$2,$A:$A,$A32)/SUMIFS($E:$E,$G:$G,Tabelid!$L$1,$C:$C,Tabelid!$J$4,$A:$A,$A32),0),IF($G32=Tabelid!$L$5,IFERROR(SUMIFS($E:$E,$G:$G,Tabelid!$L$1,$C:$C,Tabelid!$J$4,$H:$H,P$2)/SUMIFS($E:$E,$G:$G,Tabelid!$L$1,$C:$C,Tabelid!$J$4),0),""))),"")</f>
        <v>0</v>
      </c>
      <c r="Q32" s="42">
        <f ca="1">IFERROR(IF($G32=Tabelid!$L$6,Eksplikatsioon!V33/SUM(Eksplikatsioon!$O33:'Eksplikatsioon'!$AG33),IF($G32=Tabelid!$L$4,IFERROR(SUMIFS($E:$E,$G:$G,Tabelid!$L$1,$C:$C,Tabelid!$J$4,$H:$H,Q$2,$A:$A,$A32)/SUMIFS($E:$E,$G:$G,Tabelid!$L$1,$C:$C,Tabelid!$J$4,$A:$A,$A32),0),IF($G32=Tabelid!$L$5,IFERROR(SUMIFS($E:$E,$G:$G,Tabelid!$L$1,$C:$C,Tabelid!$J$4,$H:$H,Q$2)/SUMIFS($E:$E,$G:$G,Tabelid!$L$1,$C:$C,Tabelid!$J$4),0),""))),"")</f>
        <v>0</v>
      </c>
      <c r="R32" s="42">
        <f ca="1">IFERROR(IF($G32=Tabelid!$L$6,Eksplikatsioon!W33/SUM(Eksplikatsioon!$O33:'Eksplikatsioon'!$AG33),IF($G32=Tabelid!$L$4,IFERROR(SUMIFS($E:$E,$G:$G,Tabelid!$L$1,$C:$C,Tabelid!$J$4,$H:$H,R$2,$A:$A,$A32)/SUMIFS($E:$E,$G:$G,Tabelid!$L$1,$C:$C,Tabelid!$J$4,$A:$A,$A32),0),IF($G32=Tabelid!$L$5,IFERROR(SUMIFS($E:$E,$G:$G,Tabelid!$L$1,$C:$C,Tabelid!$J$4,$H:$H,R$2)/SUMIFS($E:$E,$G:$G,Tabelid!$L$1,$C:$C,Tabelid!$J$4),0),""))),"")</f>
        <v>0</v>
      </c>
      <c r="S32" s="42">
        <f ca="1">IFERROR(IF($G32=Tabelid!$L$6,Eksplikatsioon!X33/SUM(Eksplikatsioon!$O33:'Eksplikatsioon'!$AG33),IF($G32=Tabelid!$L$4,IFERROR(SUMIFS($E:$E,$G:$G,Tabelid!$L$1,$C:$C,Tabelid!$J$4,$H:$H,S$2,$A:$A,$A32)/SUMIFS($E:$E,$G:$G,Tabelid!$L$1,$C:$C,Tabelid!$J$4,$A:$A,$A32),0),IF($G32=Tabelid!$L$5,IFERROR(SUMIFS($E:$E,$G:$G,Tabelid!$L$1,$C:$C,Tabelid!$J$4,$H:$H,S$2)/SUMIFS($E:$E,$G:$G,Tabelid!$L$1,$C:$C,Tabelid!$J$4),0),""))),"")</f>
        <v>0</v>
      </c>
      <c r="T32" s="42">
        <f ca="1">IFERROR(IF($G32=Tabelid!$L$6,Eksplikatsioon!Y33/SUM(Eksplikatsioon!$O33:'Eksplikatsioon'!$AG33),IF($G32=Tabelid!$L$4,IFERROR(SUMIFS($E:$E,$G:$G,Tabelid!$L$1,$C:$C,Tabelid!$J$4,$H:$H,T$2,$A:$A,$A32)/SUMIFS($E:$E,$G:$G,Tabelid!$L$1,$C:$C,Tabelid!$J$4,$A:$A,$A32),0),IF($G32=Tabelid!$L$5,IFERROR(SUMIFS($E:$E,$G:$G,Tabelid!$L$1,$C:$C,Tabelid!$J$4,$H:$H,T$2)/SUMIFS($E:$E,$G:$G,Tabelid!$L$1,$C:$C,Tabelid!$J$4),0),""))),"")</f>
        <v>0</v>
      </c>
      <c r="U32" s="42">
        <f ca="1">IFERROR(IF($G32=Tabelid!$L$6,Eksplikatsioon!Z33/SUM(Eksplikatsioon!$O33:'Eksplikatsioon'!$AG33),IF($G32=Tabelid!$L$4,IFERROR(SUMIFS($E:$E,$G:$G,Tabelid!$L$1,$C:$C,Tabelid!$J$4,$H:$H,U$2,$A:$A,$A32)/SUMIFS($E:$E,$G:$G,Tabelid!$L$1,$C:$C,Tabelid!$J$4,$A:$A,$A32),0),IF($G32=Tabelid!$L$5,IFERROR(SUMIFS($E:$E,$G:$G,Tabelid!$L$1,$C:$C,Tabelid!$J$4,$H:$H,U$2)/SUMIFS($E:$E,$G:$G,Tabelid!$L$1,$C:$C,Tabelid!$J$4),0),""))),"")</f>
        <v>0</v>
      </c>
      <c r="V32" s="42">
        <f ca="1">IFERROR(IF($G32=Tabelid!$L$6,Eksplikatsioon!AA33/SUM(Eksplikatsioon!$O33:'Eksplikatsioon'!$AG33),IF($G32=Tabelid!$L$4,IFERROR(SUMIFS($E:$E,$G:$G,Tabelid!$L$1,$C:$C,Tabelid!$J$4,$H:$H,V$2,$A:$A,$A32)/SUMIFS($E:$E,$G:$G,Tabelid!$L$1,$C:$C,Tabelid!$J$4,$A:$A,$A32),0),IF($G32=Tabelid!$L$5,IFERROR(SUMIFS($E:$E,$G:$G,Tabelid!$L$1,$C:$C,Tabelid!$J$4,$H:$H,V$2)/SUMIFS($E:$E,$G:$G,Tabelid!$L$1,$C:$C,Tabelid!$J$4),0),""))),"")</f>
        <v>0</v>
      </c>
      <c r="W32" s="42">
        <f ca="1">IFERROR(IF($G32=Tabelid!$L$6,Eksplikatsioon!AB33/SUM(Eksplikatsioon!$O33:'Eksplikatsioon'!$AG33),IF($G32=Tabelid!$L$4,IFERROR(SUMIFS($E:$E,$G:$G,Tabelid!$L$1,$C:$C,Tabelid!$J$4,$H:$H,W$2,$A:$A,$A32)/SUMIFS($E:$E,$G:$G,Tabelid!$L$1,$C:$C,Tabelid!$J$4,$A:$A,$A32),0),IF($G32=Tabelid!$L$5,IFERROR(SUMIFS($E:$E,$G:$G,Tabelid!$L$1,$C:$C,Tabelid!$J$4,$H:$H,W$2)/SUMIFS($E:$E,$G:$G,Tabelid!$L$1,$C:$C,Tabelid!$J$4),0),""))),"")</f>
        <v>0</v>
      </c>
      <c r="X32" s="42">
        <f ca="1">IFERROR(IF($G32=Tabelid!$L$6,Eksplikatsioon!AC33/SUM(Eksplikatsioon!$O33:'Eksplikatsioon'!$AG33),IF($G32=Tabelid!$L$4,IFERROR(SUMIFS($E:$E,$G:$G,Tabelid!$L$1,$C:$C,Tabelid!$J$4,$H:$H,X$2,$A:$A,$A32)/SUMIFS($E:$E,$G:$G,Tabelid!$L$1,$C:$C,Tabelid!$J$4,$A:$A,$A32),0),IF($G32=Tabelid!$L$5,IFERROR(SUMIFS($E:$E,$G:$G,Tabelid!$L$1,$C:$C,Tabelid!$J$4,$H:$H,X$2)/SUMIFS($E:$E,$G:$G,Tabelid!$L$1,$C:$C,Tabelid!$J$4),0),""))),"")</f>
        <v>0</v>
      </c>
      <c r="Y32" s="42">
        <f ca="1">IFERROR(IF($G32=Tabelid!$L$6,Eksplikatsioon!AD33/SUM(Eksplikatsioon!$O33:'Eksplikatsioon'!$AG33),IF($G32=Tabelid!$L$4,IFERROR(SUMIFS($E:$E,$G:$G,Tabelid!$L$1,$C:$C,Tabelid!$J$4,$H:$H,Y$2,$A:$A,$A32)/SUMIFS($E:$E,$G:$G,Tabelid!$L$1,$C:$C,Tabelid!$J$4,$A:$A,$A32),0),IF($G32=Tabelid!$L$5,IFERROR(SUMIFS($E:$E,$G:$G,Tabelid!$L$1,$C:$C,Tabelid!$J$4,$H:$H,Y$2)/SUMIFS($E:$E,$G:$G,Tabelid!$L$1,$C:$C,Tabelid!$J$4),0),""))),"")</f>
        <v>0</v>
      </c>
      <c r="Z32" s="42">
        <f ca="1">IFERROR(IF($G32=Tabelid!$L$6,Eksplikatsioon!AE33/SUM(Eksplikatsioon!$O33:'Eksplikatsioon'!$AG33),IF($G32=Tabelid!$L$4,IFERROR(SUMIFS($E:$E,$G:$G,Tabelid!$L$1,$C:$C,Tabelid!$J$4,$H:$H,Z$2,$A:$A,$A32)/SUMIFS($E:$E,$G:$G,Tabelid!$L$1,$C:$C,Tabelid!$J$4,$A:$A,$A32),0),IF($G32=Tabelid!$L$5,IFERROR(SUMIFS($E:$E,$G:$G,Tabelid!$L$1,$C:$C,Tabelid!$J$4,$H:$H,Z$2)/SUMIFS($E:$E,$G:$G,Tabelid!$L$1,$C:$C,Tabelid!$J$4),0),""))),"")</f>
        <v>0</v>
      </c>
      <c r="AA32" s="42">
        <f ca="1">IFERROR(IF($G32=Tabelid!$L$6,Eksplikatsioon!AF33/SUM(Eksplikatsioon!$O33:'Eksplikatsioon'!$AG33),IF($G32=Tabelid!$L$4,IFERROR(SUMIFS($E:$E,$G:$G,Tabelid!$L$1,$C:$C,Tabelid!$J$4,$H:$H,AA$2,$A:$A,$A32)/SUMIFS($E:$E,$G:$G,Tabelid!$L$1,$C:$C,Tabelid!$J$4,$A:$A,$A32),0),IF($G32=Tabelid!$L$5,IFERROR(SUMIFS($E:$E,$G:$G,Tabelid!$L$1,$C:$C,Tabelid!$J$4,$H:$H,AA$2)/SUMIFS($E:$E,$G:$G,Tabelid!$L$1,$C:$C,Tabelid!$J$4),0),""))),"")</f>
        <v>0</v>
      </c>
      <c r="AB32" s="42">
        <f ca="1">IFERROR(IF($G32=Tabelid!$L$6,Eksplikatsioon!AG33/SUM(Eksplikatsioon!$O33:'Eksplikatsioon'!$AG33),IF($G32=Tabelid!$L$4,IFERROR(SUMIFS($E:$E,$G:$G,Tabelid!$L$1,$C:$C,Tabelid!$J$4,$H:$H,AB$2,$A:$A,$A32)/SUMIFS($E:$E,$G:$G,Tabelid!$L$1,$C:$C,Tabelid!$J$4,$A:$A,$A32),0),IF($G32=Tabelid!$L$5,IFERROR(SUMIFS($E:$E,$G:$G,Tabelid!$L$1,$C:$C,Tabelid!$J$4,$H:$H,AB$2)/SUMIFS($E:$E,$G:$G,Tabelid!$L$1,$C:$C,Tabelid!$J$4),0),""))),"")</f>
        <v>0</v>
      </c>
      <c r="AC32" s="42">
        <f ca="1">IFERROR(IF($G32=Tabelid!$L$6,$E32*J32,IFERROR($E32*J32/SUM($J32:$AB32)*(Eksplikatsioon!O33)/SUMPRODUCT($J32:$AB32,Eksplikatsioon!$O33:$AG33),"")),"")</f>
        <v>0</v>
      </c>
      <c r="AD32" s="42">
        <f ca="1">IFERROR(IF($G32=Tabelid!$L$6,$E32*K32,IFERROR($E32*K32/SUM($J32:$AB32)*(Eksplikatsioon!P33)/SUMPRODUCT($J32:$AB32,Eksplikatsioon!$O33:$AG33),"")),"")</f>
        <v>0</v>
      </c>
      <c r="AE32" s="42">
        <f ca="1">IFERROR(IF($G32=Tabelid!$L$6,$E32*L32,IFERROR($E32*L32/SUM($J32:$AB32)*(Eksplikatsioon!Q33)/SUMPRODUCT($J32:$AB32,Eksplikatsioon!$O33:$AG33),"")),"")</f>
        <v>0.3006928406466513</v>
      </c>
      <c r="AF32" s="42">
        <f ca="1">IFERROR(IF($G32=Tabelid!$L$6,$E32*M32,IFERROR($E32*M32/SUM($J32:$AB32)*(Eksplikatsioon!R33)/SUMPRODUCT($J32:$AB32,Eksplikatsioon!$O33:$AG33),"")),"")</f>
        <v>1.7993071593533487</v>
      </c>
      <c r="AG32" s="42">
        <f ca="1">IFERROR(IF($G32=Tabelid!$L$6,$E32*N32,IFERROR($E32*N32/SUM($J32:$AB32)*(Eksplikatsioon!S33)/SUMPRODUCT($J32:$AB32,Eksplikatsioon!$O33:$AG33),"")),"")</f>
        <v>0</v>
      </c>
      <c r="AH32" s="42">
        <f ca="1">IFERROR(IF($G32=Tabelid!$L$6,$E32*O32,IFERROR($E32*O32/SUM($J32:$AB32)*(Eksplikatsioon!T33)/SUMPRODUCT($J32:$AB32,Eksplikatsioon!$O33:$AG33),"")),"")</f>
        <v>0</v>
      </c>
      <c r="AI32" s="42">
        <f ca="1">IFERROR(IF($G32=Tabelid!$L$6,$E32*P32,IFERROR($E32*P32/SUM($J32:$AB32)*(Eksplikatsioon!U33)/SUMPRODUCT($J32:$AB32,Eksplikatsioon!$O33:$AG33),"")),"")</f>
        <v>0</v>
      </c>
      <c r="AJ32" s="42">
        <f ca="1">IFERROR(IF($G32=Tabelid!$L$6,$E32*Q32,IFERROR($E32*Q32/SUM($J32:$AB32)*(Eksplikatsioon!V33)/SUMPRODUCT($J32:$AB32,Eksplikatsioon!$O33:$AG33),"")),"")</f>
        <v>0</v>
      </c>
      <c r="AK32" s="42">
        <f ca="1">IFERROR(IF($G32=Tabelid!$L$6,$E32*R32,IFERROR($E32*R32/SUM($J32:$AB32)*(Eksplikatsioon!W33)/SUMPRODUCT($J32:$AB32,Eksplikatsioon!$O33:$AG33),"")),"")</f>
        <v>0</v>
      </c>
      <c r="AL32" s="42">
        <f ca="1">IFERROR(IF($G32=Tabelid!$L$6,$E32*S32,IFERROR($E32*S32/SUM($J32:$AB32)*(Eksplikatsioon!X33)/SUMPRODUCT($J32:$AB32,Eksplikatsioon!$O33:$AG33),"")),"")</f>
        <v>0</v>
      </c>
      <c r="AM32" s="42">
        <f ca="1">IFERROR(IF($G32=Tabelid!$L$6,$E32*T32,IFERROR($E32*T32/SUM($J32:$AB32)*(Eksplikatsioon!Y33)/SUMPRODUCT($J32:$AB32,Eksplikatsioon!$O33:$AG33),"")),"")</f>
        <v>0</v>
      </c>
      <c r="AN32" s="42">
        <f ca="1">IFERROR(IF($G32=Tabelid!$L$6,$E32*U32,IFERROR($E32*U32/SUM($J32:$AB32)*(Eksplikatsioon!Z33)/SUMPRODUCT($J32:$AB32,Eksplikatsioon!$O33:$AG33),"")),"")</f>
        <v>0</v>
      </c>
      <c r="AO32" s="42">
        <f ca="1">IFERROR(IF($G32=Tabelid!$L$6,$E32*V32,IFERROR($E32*V32/SUM($J32:$AB32)*(Eksplikatsioon!AA33)/SUMPRODUCT($J32:$AB32,Eksplikatsioon!$O33:$AG33),"")),"")</f>
        <v>0</v>
      </c>
      <c r="AP32" s="42">
        <f ca="1">IFERROR(IF($G32=Tabelid!$L$6,$E32*W32,IFERROR($E32*W32/SUM($J32:$AB32)*(Eksplikatsioon!AB33)/SUMPRODUCT($J32:$AB32,Eksplikatsioon!$O33:$AG33),"")),"")</f>
        <v>0</v>
      </c>
      <c r="AQ32" s="42">
        <f ca="1">IFERROR(IF($G32=Tabelid!$L$6,$E32*X32,IFERROR($E32*X32/SUM($J32:$AB32)*(Eksplikatsioon!AC33)/SUMPRODUCT($J32:$AB32,Eksplikatsioon!$O33:$AG33),"")),"")</f>
        <v>0</v>
      </c>
      <c r="AR32" s="42">
        <f ca="1">IFERROR(IF($G32=Tabelid!$L$6,$E32*Y32,IFERROR($E32*Y32/SUM($J32:$AB32)*(Eksplikatsioon!AD33)/SUMPRODUCT($J32:$AB32,Eksplikatsioon!$O33:$AG33),"")),"")</f>
        <v>0</v>
      </c>
      <c r="AS32" s="42">
        <f ca="1">IFERROR(IF($G32=Tabelid!$L$6,$E32*Z32,IFERROR($E32*Z32/SUM($J32:$AB32)*(Eksplikatsioon!AE33)/SUMPRODUCT($J32:$AB32,Eksplikatsioon!$O33:$AG33),"")),"")</f>
        <v>0</v>
      </c>
      <c r="AT32" s="42">
        <f ca="1">IFERROR(IF($G32=Tabelid!$L$6,$E32*AA32,IFERROR($E32*AA32/SUM($J32:$AB32)*(Eksplikatsioon!AF33)/SUMPRODUCT($J32:$AB32,Eksplikatsioon!$O33:$AG33),"")),"")</f>
        <v>0</v>
      </c>
      <c r="AU32" s="42">
        <f ca="1">IFERROR(IF($G32=Tabelid!$L$6,$E32*AB32,IFERROR($E32*AB32/SUM($J32:$AB32)*(Eksplikatsioon!AG33)/SUMPRODUCT($J32:$AB32,Eksplikatsioon!$O33:$AG33),"")),"")</f>
        <v>0</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35">
      <c r="A33" s="33" t="str">
        <f>IF(Eksplikatsioon!A34=0,"",Eksplikatsioon!A34)</f>
        <v>01</v>
      </c>
      <c r="B33" s="79" t="str">
        <f>IF(Eksplikatsioon!B34=0,"",Eksplikatsioon!B34)</f>
        <v>119</v>
      </c>
      <c r="C33" s="33" t="str">
        <f>IF(Eksplikatsioon!C34=0,"",Eksplikatsioon!C34)</f>
        <v>ÜÜRITAV PIND</v>
      </c>
      <c r="D33" s="33" t="str">
        <f>IF(Eksplikatsioon!D34=0,"",Eksplikatsioon!D34)</f>
        <v>Kabinet/Büroo</v>
      </c>
      <c r="E33" s="77">
        <f>IF(Eksplikatsioon!F34=0,"",Eksplikatsioon!F34)</f>
        <v>19.3</v>
      </c>
      <c r="F33" s="33" t="str">
        <f>IF(Eksplikatsioon!H34=0,"",Eksplikatsioon!H34)</f>
        <v/>
      </c>
      <c r="G33" s="33" t="str">
        <f>IF(Eksplikatsioon!J34=0,"",Eksplikatsioon!J34)</f>
        <v>Ainukasutuses pind</v>
      </c>
      <c r="H33" s="33" t="str">
        <f>IF(Eksplikatsioon!K34=0,"",Eksplikatsioon!K34)</f>
        <v>Põllumajanduse Registrite ja Informatsiooni Amet </v>
      </c>
      <c r="I33" s="33" t="str">
        <f>IF(Eksplikatsioon!L34=0,"",Eksplikatsioon!L34)</f>
        <v>RAKVKREUTZWAL_19</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35">
      <c r="A34" s="33" t="str">
        <f>IF(Eksplikatsioon!A35=0,"",Eksplikatsioon!A35)</f>
        <v>01</v>
      </c>
      <c r="B34" s="79" t="str">
        <f>IF(Eksplikatsioon!B35=0,"",Eksplikatsioon!B35)</f>
        <v>120</v>
      </c>
      <c r="C34" s="33" t="str">
        <f>IF(Eksplikatsioon!C35=0,"",Eksplikatsioon!C35)</f>
        <v>ÜÜRITAV PIND</v>
      </c>
      <c r="D34" s="33" t="str">
        <f>IF(Eksplikatsioon!D35=0,"",Eksplikatsioon!D35)</f>
        <v>Kabinet/Büroo</v>
      </c>
      <c r="E34" s="77">
        <f>IF(Eksplikatsioon!F35=0,"",Eksplikatsioon!F35)</f>
        <v>22.6</v>
      </c>
      <c r="F34" s="33" t="str">
        <f>IF(Eksplikatsioon!H35=0,"",Eksplikatsioon!H35)</f>
        <v/>
      </c>
      <c r="G34" s="33" t="str">
        <f>IF(Eksplikatsioon!J35=0,"",Eksplikatsioon!J35)</f>
        <v>Ainukasutuses pind</v>
      </c>
      <c r="H34" s="33" t="str">
        <f>IF(Eksplikatsioon!K35=0,"",Eksplikatsioon!K35)</f>
        <v>Põllumajanduse Registrite ja Informatsiooni Amet </v>
      </c>
      <c r="I34" s="33" t="str">
        <f>IF(Eksplikatsioon!L35=0,"",Eksplikatsioon!L35)</f>
        <v>RAKVKREUTZWAL_19</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35">
      <c r="A35" s="33" t="str">
        <f>IF(Eksplikatsioon!A36=0,"",Eksplikatsioon!A36)</f>
        <v>01</v>
      </c>
      <c r="B35" s="79" t="str">
        <f>IF(Eksplikatsioon!B36=0,"",Eksplikatsioon!B36)</f>
        <v>121</v>
      </c>
      <c r="C35" s="33" t="str">
        <f>IF(Eksplikatsioon!C36=0,"",Eksplikatsioon!C36)</f>
        <v>ÜÜRITAV PIND</v>
      </c>
      <c r="D35" s="33" t="str">
        <f>IF(Eksplikatsioon!D36=0,"",Eksplikatsioon!D36)</f>
        <v>Tuulekoda</v>
      </c>
      <c r="E35" s="77">
        <f>IF(Eksplikatsioon!F36=0,"",Eksplikatsioon!F36)</f>
        <v>1.4</v>
      </c>
      <c r="F35" s="33" t="str">
        <f>IF(Eksplikatsioon!H36=0,"",Eksplikatsioon!H36)</f>
        <v/>
      </c>
      <c r="G35" s="33" t="str">
        <f>IF(Eksplikatsioon!J36=0,"",Eksplikatsioon!J36)</f>
        <v>Ainukasutuses pind</v>
      </c>
      <c r="H35" s="33" t="str">
        <f>IF(Eksplikatsioon!K36=0,"",Eksplikatsioon!K36)</f>
        <v>Maa-amet</v>
      </c>
      <c r="I35" s="33" t="str">
        <f>IF(Eksplikatsioon!L36=0,"",Eksplikatsioon!L36)</f>
        <v>RAKVKREUTZWAL_06</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35">
      <c r="A36" s="33" t="str">
        <f>IF(Eksplikatsioon!A37=0,"",Eksplikatsioon!A37)</f>
        <v>02</v>
      </c>
      <c r="B36" s="79" t="str">
        <f>IF(Eksplikatsioon!B37=0,"",Eksplikatsioon!B37)</f>
        <v>201</v>
      </c>
      <c r="C36" s="33" t="str">
        <f>IF(Eksplikatsioon!C37=0,"",Eksplikatsioon!C37)</f>
        <v>VERTIKAALSETE ÜHENDUSTEEDE PIND</v>
      </c>
      <c r="D36" s="33" t="str">
        <f>IF(Eksplikatsioon!D37=0,"",Eksplikatsioon!D37)</f>
        <v>Trepp/Trepikoda</v>
      </c>
      <c r="E36" s="77">
        <f>IF(Eksplikatsioon!F37=0,"",Eksplikatsioon!F37)</f>
        <v>5.5</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35">
      <c r="A37" s="33" t="str">
        <f>IF(Eksplikatsioon!A38=0,"",Eksplikatsioon!A38)</f>
        <v>02</v>
      </c>
      <c r="B37" s="79" t="str">
        <f>IF(Eksplikatsioon!B38=0,"",Eksplikatsioon!B38)</f>
        <v>202</v>
      </c>
      <c r="C37" s="33" t="str">
        <f>IF(Eksplikatsioon!C38=0,"",Eksplikatsioon!C38)</f>
        <v>ÜÜRITAV PIND</v>
      </c>
      <c r="D37" s="33" t="str">
        <f>IF(Eksplikatsioon!D38=0,"",Eksplikatsioon!D38)</f>
        <v>Kabinet/Büroo</v>
      </c>
      <c r="E37" s="77">
        <f>IF(Eksplikatsioon!F38=0,"",Eksplikatsioon!F38)</f>
        <v>21.6</v>
      </c>
      <c r="F37" s="33" t="str">
        <f>IF(Eksplikatsioon!H38=0,"",Eksplikatsioon!H38)</f>
        <v/>
      </c>
      <c r="G37" s="33" t="str">
        <f>IF(Eksplikatsioon!J38=0,"",Eksplikatsioon!J38)</f>
        <v>Ainukasutuses pind</v>
      </c>
      <c r="H37" s="33" t="str">
        <f>IF(Eksplikatsioon!K38=0,"",Eksplikatsioon!K38)</f>
        <v>Põllumajandusamet</v>
      </c>
      <c r="I37" s="33" t="str">
        <f>IF(Eksplikatsioon!L38=0,"",Eksplikatsioon!L38)</f>
        <v>RAKVKREUTZWAL_18</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35">
      <c r="A38" s="33" t="str">
        <f>IF(Eksplikatsioon!A39=0,"",Eksplikatsioon!A39)</f>
        <v>02</v>
      </c>
      <c r="B38" s="79" t="str">
        <f>IF(Eksplikatsioon!B39=0,"",Eksplikatsioon!B39)</f>
        <v>203</v>
      </c>
      <c r="C38" s="33" t="str">
        <f>IF(Eksplikatsioon!C39=0,"",Eksplikatsioon!C39)</f>
        <v>ÜÜRITAV PIND</v>
      </c>
      <c r="D38" s="33" t="str">
        <f>IF(Eksplikatsioon!D39=0,"",Eksplikatsioon!D39)</f>
        <v>Kabinet/Büroo</v>
      </c>
      <c r="E38" s="77">
        <f>IF(Eksplikatsioon!F39=0,"",Eksplikatsioon!F39)</f>
        <v>21.5</v>
      </c>
      <c r="F38" s="33" t="str">
        <f>IF(Eksplikatsioon!H39=0,"",Eksplikatsioon!H39)</f>
        <v/>
      </c>
      <c r="G38" s="33" t="str">
        <f>IF(Eksplikatsioon!J39=0,"",Eksplikatsioon!J39)</f>
        <v>Ainukasutuses pind</v>
      </c>
      <c r="H38" s="33" t="str">
        <f>IF(Eksplikatsioon!K39=0,"",Eksplikatsioon!K39)</f>
        <v>Põllumajandusamet</v>
      </c>
      <c r="I38" s="33" t="str">
        <f>IF(Eksplikatsioon!L39=0,"",Eksplikatsioon!L39)</f>
        <v>RAKVKREUTZWAL_18</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35">
      <c r="A39" s="33" t="str">
        <f>IF(Eksplikatsioon!A40=0,"",Eksplikatsioon!A40)</f>
        <v>02</v>
      </c>
      <c r="B39" s="79" t="str">
        <f>IF(Eksplikatsioon!B40=0,"",Eksplikatsioon!B40)</f>
        <v>204</v>
      </c>
      <c r="C39" s="33" t="str">
        <f>IF(Eksplikatsioon!C40=0,"",Eksplikatsioon!C40)</f>
        <v>ÜÜRITAV PIND</v>
      </c>
      <c r="D39" s="33" t="str">
        <f>IF(Eksplikatsioon!D40=0,"",Eksplikatsioon!D40)</f>
        <v>Koridor</v>
      </c>
      <c r="E39" s="77">
        <f>IF(Eksplikatsioon!F40=0,"",Eksplikatsioon!F40)</f>
        <v>11.6</v>
      </c>
      <c r="F39" s="33" t="str">
        <f>IF(Eksplikatsioon!H40=0,"",Eksplikatsioon!H40)</f>
        <v/>
      </c>
      <c r="G39" s="33" t="str">
        <f>IF(Eksplikatsioon!J40=0,"",Eksplikatsioon!J40)</f>
        <v>Ühiskasutuses korruse pind</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35">
      <c r="A40" s="33" t="str">
        <f>IF(Eksplikatsioon!A41=0,"",Eksplikatsioon!A41)</f>
        <v>02</v>
      </c>
      <c r="B40" s="79" t="str">
        <f>IF(Eksplikatsioon!B41=0,"",Eksplikatsioon!B41)</f>
        <v>205</v>
      </c>
      <c r="C40" s="33" t="str">
        <f>IF(Eksplikatsioon!C41=0,"",Eksplikatsioon!C41)</f>
        <v>ÜÜRITAV PIND</v>
      </c>
      <c r="D40" s="33" t="str">
        <f>IF(Eksplikatsioon!D41=0,"",Eksplikatsioon!D41)</f>
        <v>Kabinet/Büroo</v>
      </c>
      <c r="E40" s="77">
        <f>IF(Eksplikatsioon!F41=0,"",Eksplikatsioon!F41)</f>
        <v>25.8</v>
      </c>
      <c r="F40" s="33" t="str">
        <f>IF(Eksplikatsioon!H41=0,"",Eksplikatsioon!H41)</f>
        <v/>
      </c>
      <c r="G40" s="33" t="str">
        <f>IF(Eksplikatsioon!J41=0,"",Eksplikatsioon!J41)</f>
        <v>Ainukasutuses pind</v>
      </c>
      <c r="H40" s="33" t="str">
        <f>IF(Eksplikatsioon!K41=0,"",Eksplikatsioon!K41)</f>
        <v>Põllumajandusamet</v>
      </c>
      <c r="I40" s="33" t="str">
        <f>IF(Eksplikatsioon!L41=0,"",Eksplikatsioon!L41)</f>
        <v>RAKVKREUTZWAL_18</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35">
      <c r="A41" s="33" t="str">
        <f>IF(Eksplikatsioon!A42=0,"",Eksplikatsioon!A42)</f>
        <v>02</v>
      </c>
      <c r="B41" s="79" t="str">
        <f>IF(Eksplikatsioon!B42=0,"",Eksplikatsioon!B42)</f>
        <v>206</v>
      </c>
      <c r="C41" s="33" t="str">
        <f>IF(Eksplikatsioon!C42=0,"",Eksplikatsioon!C42)</f>
        <v>ÜÜRITAV PIND</v>
      </c>
      <c r="D41" s="33" t="str">
        <f>IF(Eksplikatsioon!D42=0,"",Eksplikatsioon!D42)</f>
        <v>Koridor</v>
      </c>
      <c r="E41" s="77">
        <f>IF(Eksplikatsioon!F42=0,"",Eksplikatsioon!F42)</f>
        <v>37.4</v>
      </c>
      <c r="F41" s="33" t="str">
        <f>IF(Eksplikatsioon!H42=0,"",Eksplikatsioon!H42)</f>
        <v/>
      </c>
      <c r="G41" s="33" t="str">
        <f>IF(Eksplikatsioon!J42=0,"",Eksplikatsioon!J42)</f>
        <v>Ühiskasutuses korruse pind</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35">
      <c r="A42" s="33" t="str">
        <f>IF(Eksplikatsioon!A43=0,"",Eksplikatsioon!A43)</f>
        <v>02</v>
      </c>
      <c r="B42" s="79" t="str">
        <f>IF(Eksplikatsioon!B43=0,"",Eksplikatsioon!B43)</f>
        <v>207</v>
      </c>
      <c r="C42" s="33" t="str">
        <f>IF(Eksplikatsioon!C43=0,"",Eksplikatsioon!C43)</f>
        <v>ÜÜRITAV PIND</v>
      </c>
      <c r="D42" s="33" t="str">
        <f>IF(Eksplikatsioon!D43=0,"",Eksplikatsioon!D43)</f>
        <v>Nõupidamise ruum</v>
      </c>
      <c r="E42" s="77">
        <f>IF(Eksplikatsioon!F43=0,"",Eksplikatsioon!F43)</f>
        <v>28.6</v>
      </c>
      <c r="F42" s="33" t="str">
        <f>IF(Eksplikatsioon!H43=0,"",Eksplikatsioon!H43)</f>
        <v/>
      </c>
      <c r="G42" s="33" t="str">
        <f>IF(Eksplikatsioon!J43=0,"",Eksplikatsioon!J43)</f>
        <v>Ühiskasutuses korruse pind</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35">
      <c r="A43" s="33" t="str">
        <f>IF(Eksplikatsioon!A44=0,"",Eksplikatsioon!A44)</f>
        <v>02</v>
      </c>
      <c r="B43" s="79" t="str">
        <f>IF(Eksplikatsioon!B44=0,"",Eksplikatsioon!B44)</f>
        <v>208</v>
      </c>
      <c r="C43" s="33" t="str">
        <f>IF(Eksplikatsioon!C44=0,"",Eksplikatsioon!C44)</f>
        <v>ÜÜRITAV PIND</v>
      </c>
      <c r="D43" s="33" t="str">
        <f>IF(Eksplikatsioon!D44=0,"",Eksplikatsioon!D44)</f>
        <v>Eesruum</v>
      </c>
      <c r="E43" s="77">
        <f>IF(Eksplikatsioon!F44=0,"",Eksplikatsioon!F44)</f>
        <v>2.2000000000000002</v>
      </c>
      <c r="F43" s="33" t="str">
        <f>IF(Eksplikatsioon!H44=0,"",Eksplikatsioon!H44)</f>
        <v/>
      </c>
      <c r="G43" s="33" t="str">
        <f>IF(Eksplikatsioon!J44=0,"",Eksplikatsioon!J44)</f>
        <v>Ühiskasutuses korruse pind</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35">
      <c r="A44" s="33" t="str">
        <f>IF(Eksplikatsioon!A45=0,"",Eksplikatsioon!A45)</f>
        <v>02</v>
      </c>
      <c r="B44" s="79" t="str">
        <f>IF(Eksplikatsioon!B45=0,"",Eksplikatsioon!B45)</f>
        <v>209</v>
      </c>
      <c r="C44" s="33" t="str">
        <f>IF(Eksplikatsioon!C45=0,"",Eksplikatsioon!C45)</f>
        <v>ÜÜRITAV PIND</v>
      </c>
      <c r="D44" s="33" t="str">
        <f>IF(Eksplikatsioon!D45=0,"",Eksplikatsioon!D45)</f>
        <v>WC</v>
      </c>
      <c r="E44" s="77">
        <f>IF(Eksplikatsioon!F45=0,"",Eksplikatsioon!F45)</f>
        <v>1.4</v>
      </c>
      <c r="F44" s="33" t="str">
        <f>IF(Eksplikatsioon!H45=0,"",Eksplikatsioon!H45)</f>
        <v/>
      </c>
      <c r="G44" s="33" t="str">
        <f>IF(Eksplikatsioon!J45=0,"",Eksplikatsioon!J45)</f>
        <v>Ühiskasutuses korruse pind</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35">
      <c r="A45" s="33" t="str">
        <f>IF(Eksplikatsioon!A46=0,"",Eksplikatsioon!A46)</f>
        <v>02</v>
      </c>
      <c r="B45" s="79" t="str">
        <f>IF(Eksplikatsioon!B46=0,"",Eksplikatsioon!B46)</f>
        <v>210</v>
      </c>
      <c r="C45" s="33" t="str">
        <f>IF(Eksplikatsioon!C46=0,"",Eksplikatsioon!C46)</f>
        <v>ÜÜRITAV PIND</v>
      </c>
      <c r="D45" s="33" t="str">
        <f>IF(Eksplikatsioon!D46=0,"",Eksplikatsioon!D46)</f>
        <v>WC</v>
      </c>
      <c r="E45" s="77">
        <f>IF(Eksplikatsioon!F46=0,"",Eksplikatsioon!F46)</f>
        <v>1.4</v>
      </c>
      <c r="F45" s="33" t="str">
        <f>IF(Eksplikatsioon!H46=0,"",Eksplikatsioon!H46)</f>
        <v/>
      </c>
      <c r="G45" s="33" t="str">
        <f>IF(Eksplikatsioon!J46=0,"",Eksplikatsioon!J46)</f>
        <v>Ühiskasutuses korruse pind</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35">
      <c r="A46" s="33" t="str">
        <f>IF(Eksplikatsioon!A47=0,"",Eksplikatsioon!A47)</f>
        <v>02</v>
      </c>
      <c r="B46" s="79" t="str">
        <f>IF(Eksplikatsioon!B47=0,"",Eksplikatsioon!B47)</f>
        <v>211</v>
      </c>
      <c r="C46" s="33" t="str">
        <f>IF(Eksplikatsioon!C47=0,"",Eksplikatsioon!C47)</f>
        <v>ÜÜRITAV PIND</v>
      </c>
      <c r="D46" s="33" t="str">
        <f>IF(Eksplikatsioon!D47=0,"",Eksplikatsioon!D47)</f>
        <v>Eesruum</v>
      </c>
      <c r="E46" s="77">
        <f>IF(Eksplikatsioon!F47=0,"",Eksplikatsioon!F47)</f>
        <v>2.2999999999999998</v>
      </c>
      <c r="F46" s="33" t="str">
        <f>IF(Eksplikatsioon!H47=0,"",Eksplikatsioon!H47)</f>
        <v/>
      </c>
      <c r="G46" s="33" t="str">
        <f>IF(Eksplikatsioon!J47=0,"",Eksplikatsioon!J47)</f>
        <v>Ühiskasutuses korruse pind</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35">
      <c r="A47" s="33" t="str">
        <f>IF(Eksplikatsioon!A48=0,"",Eksplikatsioon!A48)</f>
        <v>02</v>
      </c>
      <c r="B47" s="79" t="str">
        <f>IF(Eksplikatsioon!B48=0,"",Eksplikatsioon!B48)</f>
        <v>212</v>
      </c>
      <c r="C47" s="33" t="str">
        <f>IF(Eksplikatsioon!C48=0,"",Eksplikatsioon!C48)</f>
        <v>VERTIKAALSETE ÜHENDUSTEEDE PIND</v>
      </c>
      <c r="D47" s="33" t="str">
        <f>IF(Eksplikatsioon!D48=0,"",Eksplikatsioon!D48)</f>
        <v>Trepp/Trepikoda</v>
      </c>
      <c r="E47" s="77">
        <f>IF(Eksplikatsioon!F48=0,"",Eksplikatsioon!F48)</f>
        <v>4.5999999999999996</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35">
      <c r="A48" s="33" t="str">
        <f>IF(Eksplikatsioon!A49=0,"",Eksplikatsioon!A49)</f>
        <v>02</v>
      </c>
      <c r="B48" s="79" t="str">
        <f>IF(Eksplikatsioon!B49=0,"",Eksplikatsioon!B49)</f>
        <v>213</v>
      </c>
      <c r="C48" s="33" t="str">
        <f>IF(Eksplikatsioon!C49=0,"",Eksplikatsioon!C49)</f>
        <v>ÜÜRITAV PIND</v>
      </c>
      <c r="D48" s="33" t="str">
        <f>IF(Eksplikatsioon!D49=0,"",Eksplikatsioon!D49)</f>
        <v>Abiruum</v>
      </c>
      <c r="E48" s="77">
        <f>IF(Eksplikatsioon!F49=0,"",Eksplikatsioon!F49)</f>
        <v>1.1000000000000001</v>
      </c>
      <c r="F48" s="33" t="str">
        <f>IF(Eksplikatsioon!H49=0,"",Eksplikatsioon!H49)</f>
        <v/>
      </c>
      <c r="G48" s="33" t="str">
        <f>IF(Eksplikatsioon!J49=0,"",Eksplikatsioon!J49)</f>
        <v>Ainukasutuses pind</v>
      </c>
      <c r="H48" s="33" t="str">
        <f>IF(Eksplikatsioon!K49=0,"",Eksplikatsioon!K49)</f>
        <v>Põllumajanduse Registrite ja Informatsiooni Amet </v>
      </c>
      <c r="I48" s="33" t="str">
        <f>IF(Eksplikatsioon!L49=0,"",Eksplikatsioon!L49)</f>
        <v>RAKVKREUTZWAL_19</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35">
      <c r="A49" s="33" t="str">
        <f>IF(Eksplikatsioon!A50=0,"",Eksplikatsioon!A50)</f>
        <v>02</v>
      </c>
      <c r="B49" s="79" t="str">
        <f>IF(Eksplikatsioon!B50=0,"",Eksplikatsioon!B50)</f>
        <v>214</v>
      </c>
      <c r="C49" s="33" t="str">
        <f>IF(Eksplikatsioon!C50=0,"",Eksplikatsioon!C50)</f>
        <v>ÜÜRITAV PIND</v>
      </c>
      <c r="D49" s="33" t="str">
        <f>IF(Eksplikatsioon!D50=0,"",Eksplikatsioon!D50)</f>
        <v>Kabinet/Büroo</v>
      </c>
      <c r="E49" s="77">
        <f>IF(Eksplikatsioon!F50=0,"",Eksplikatsioon!F50)</f>
        <v>22.1</v>
      </c>
      <c r="F49" s="33" t="str">
        <f>IF(Eksplikatsioon!H50=0,"",Eksplikatsioon!H50)</f>
        <v/>
      </c>
      <c r="G49" s="33" t="str">
        <f>IF(Eksplikatsioon!J50=0,"",Eksplikatsioon!J50)</f>
        <v>Ainukasutuses pind</v>
      </c>
      <c r="H49" s="33" t="str">
        <f>IF(Eksplikatsioon!K50=0,"",Eksplikatsioon!K50)</f>
        <v>Põllumajanduse Registrite ja Informatsiooni Amet </v>
      </c>
      <c r="I49" s="33" t="str">
        <f>IF(Eksplikatsioon!L50=0,"",Eksplikatsioon!L50)</f>
        <v>RAKVKREUTZWAL_19</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35">
      <c r="A50" s="33" t="str">
        <f>IF(Eksplikatsioon!A51=0,"",Eksplikatsioon!A51)</f>
        <v>02</v>
      </c>
      <c r="B50" s="79" t="str">
        <f>IF(Eksplikatsioon!B51=0,"",Eksplikatsioon!B51)</f>
        <v>215</v>
      </c>
      <c r="C50" s="33" t="str">
        <f>IF(Eksplikatsioon!C51=0,"",Eksplikatsioon!C51)</f>
        <v>ÜÜRITAV PIND</v>
      </c>
      <c r="D50" s="33" t="str">
        <f>IF(Eksplikatsioon!D51=0,"",Eksplikatsioon!D51)</f>
        <v>Kabinet/Büroo</v>
      </c>
      <c r="E50" s="77">
        <f>IF(Eksplikatsioon!F51=0,"",Eksplikatsioon!F51)</f>
        <v>22.5</v>
      </c>
      <c r="F50" s="33" t="str">
        <f>IF(Eksplikatsioon!H51=0,"",Eksplikatsioon!H51)</f>
        <v/>
      </c>
      <c r="G50" s="33" t="str">
        <f>IF(Eksplikatsioon!J51=0,"",Eksplikatsioon!J51)</f>
        <v>Ainukasutuses pind</v>
      </c>
      <c r="H50" s="33" t="str">
        <f>IF(Eksplikatsioon!K51=0,"",Eksplikatsioon!K51)</f>
        <v>Põllumajanduse Registrite ja Informatsiooni Amet </v>
      </c>
      <c r="I50" s="33" t="str">
        <f>IF(Eksplikatsioon!L51=0,"",Eksplikatsioon!L51)</f>
        <v>RAKVKREUTZWAL_19</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35">
      <c r="A51" s="33" t="str">
        <f>IF(Eksplikatsioon!A52=0,"",Eksplikatsioon!A52)</f>
        <v>02</v>
      </c>
      <c r="B51" s="79" t="str">
        <f>IF(Eksplikatsioon!B52=0,"",Eksplikatsioon!B52)</f>
        <v>216</v>
      </c>
      <c r="C51" s="33" t="str">
        <f>IF(Eksplikatsioon!C52=0,"",Eksplikatsioon!C52)</f>
        <v>ÜÜRITAV PIND</v>
      </c>
      <c r="D51" s="33" t="str">
        <f>IF(Eksplikatsioon!D52=0,"",Eksplikatsioon!D52)</f>
        <v>Kabinet/Büroo</v>
      </c>
      <c r="E51" s="77">
        <f>IF(Eksplikatsioon!F52=0,"",Eksplikatsioon!F52)</f>
        <v>25.4</v>
      </c>
      <c r="F51" s="33" t="str">
        <f>IF(Eksplikatsioon!H52=0,"",Eksplikatsioon!H52)</f>
        <v/>
      </c>
      <c r="G51" s="33" t="str">
        <f>IF(Eksplikatsioon!J52=0,"",Eksplikatsioon!J52)</f>
        <v>Ainukasutuses pind</v>
      </c>
      <c r="H51" s="33" t="str">
        <f>IF(Eksplikatsioon!K52=0,"",Eksplikatsioon!K52)</f>
        <v>Põllumajanduse Registrite ja Informatsiooni Amet </v>
      </c>
      <c r="I51" s="33" t="str">
        <f>IF(Eksplikatsioon!L52=0,"",Eksplikatsioon!L52)</f>
        <v>RAKVKREUTZWAL_19</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35">
      <c r="A52" s="33" t="str">
        <f>IF(Eksplikatsioon!A53=0,"",Eksplikatsioon!A53)</f>
        <v>02</v>
      </c>
      <c r="B52" s="79" t="str">
        <f>IF(Eksplikatsioon!B53=0,"",Eksplikatsioon!B53)</f>
        <v>202a</v>
      </c>
      <c r="C52" s="33" t="str">
        <f>IF(Eksplikatsioon!C53=0,"",Eksplikatsioon!C53)</f>
        <v>ÜÜRITAV PIND</v>
      </c>
      <c r="D52" s="33" t="str">
        <f>IF(Eksplikatsioon!D53=0,"",Eksplikatsioon!D53)</f>
        <v>Arhiiv</v>
      </c>
      <c r="E52" s="77">
        <f>IF(Eksplikatsioon!F53=0,"",Eksplikatsioon!F53)</f>
        <v>16.600000000000001</v>
      </c>
      <c r="F52" s="33" t="str">
        <f>IF(Eksplikatsioon!H53=0,"",Eksplikatsioon!H53)</f>
        <v/>
      </c>
      <c r="G52" s="33" t="str">
        <f>IF(Eksplikatsioon!J53=0,"",Eksplikatsioon!J53)</f>
        <v>Ainukasutuses pind</v>
      </c>
      <c r="H52" s="33" t="str">
        <f>IF(Eksplikatsioon!K53=0,"",Eksplikatsioon!K53)</f>
        <v>Põllumajandusamet</v>
      </c>
      <c r="I52" s="33" t="str">
        <f>IF(Eksplikatsioon!L53=0,"",Eksplikatsioon!L53)</f>
        <v>RAKVKREUTZWAL_18</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35">
      <c r="A53" s="33" t="str">
        <f>IF(Eksplikatsioon!A54=0,"",Eksplikatsioon!A54)</f>
        <v>02</v>
      </c>
      <c r="B53" s="79" t="str">
        <f>IF(Eksplikatsioon!B54=0,"",Eksplikatsioon!B54)</f>
        <v>202b</v>
      </c>
      <c r="C53" s="33" t="str">
        <f>IF(Eksplikatsioon!C54=0,"",Eksplikatsioon!C54)</f>
        <v>ÜÜRITAV PIND</v>
      </c>
      <c r="D53" s="33" t="str">
        <f>IF(Eksplikatsioon!D54=0,"",Eksplikatsioon!D54)</f>
        <v>Koridor</v>
      </c>
      <c r="E53" s="77">
        <f>IF(Eksplikatsioon!F54=0,"",Eksplikatsioon!F54)</f>
        <v>17.3</v>
      </c>
      <c r="F53" s="33" t="str">
        <f>IF(Eksplikatsioon!H54=0,"",Eksplikatsioon!H54)</f>
        <v/>
      </c>
      <c r="G53" s="33" t="str">
        <f>IF(Eksplikatsioon!J54=0,"",Eksplikatsioon!J54)</f>
        <v>Ühiskasutuses korruse pind</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35">
      <c r="A54" s="33" t="str">
        <f>IF(Eksplikatsioon!A55=0,"",Eksplikatsioon!A55)</f>
        <v>02</v>
      </c>
      <c r="B54" s="79" t="str">
        <f>IF(Eksplikatsioon!B55=0,"",Eksplikatsioon!B55)</f>
        <v>217</v>
      </c>
      <c r="C54" s="33" t="str">
        <f>IF(Eksplikatsioon!C55=0,"",Eksplikatsioon!C55)</f>
        <v>ÜÜRITAV PIND</v>
      </c>
      <c r="D54" s="33" t="str">
        <f>IF(Eksplikatsioon!D55=0,"",Eksplikatsioon!D55)</f>
        <v>Puhkeruum</v>
      </c>
      <c r="E54" s="77">
        <f>IF(Eksplikatsioon!F55=0,"",Eksplikatsioon!F55)</f>
        <v>23.7</v>
      </c>
      <c r="F54" s="33" t="str">
        <f>IF(Eksplikatsioon!H55=0,"",Eksplikatsioon!H55)</f>
        <v/>
      </c>
      <c r="G54" s="33" t="str">
        <f>IF(Eksplikatsioon!J55=0,"",Eksplikatsioon!J55)</f>
        <v>Ühiskasutuses korruse pind</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35">
      <c r="A55" s="33" t="str">
        <f>IF(Eksplikatsioon!A56=0,"",Eksplikatsioon!A56)</f>
        <v>01</v>
      </c>
      <c r="B55" s="79">
        <f>IF(Eksplikatsioon!B56=0,"",Eksplikatsioon!B56)</f>
        <v>113</v>
      </c>
      <c r="C55" s="33" t="str">
        <f>IF(Eksplikatsioon!C56=0,"",Eksplikatsioon!C56)</f>
        <v>ÜÜRITAV PIND</v>
      </c>
      <c r="D55" s="33" t="str">
        <f>IF(Eksplikatsioon!D56=0,"",Eksplikatsioon!D56)</f>
        <v>Abiruum</v>
      </c>
      <c r="E55" s="77">
        <f>IF(Eksplikatsioon!F56=0,"",Eksplikatsioon!F56)</f>
        <v>12.4</v>
      </c>
      <c r="F55" s="33" t="str">
        <f>IF(Eksplikatsioon!H56=0,"",Eksplikatsioon!H56)</f>
        <v/>
      </c>
      <c r="G55" s="33" t="str">
        <f>IF(Eksplikatsioon!J56=0,"",Eksplikatsioon!J56)</f>
        <v>Ainukasutuses pind</v>
      </c>
      <c r="H55" s="33" t="str">
        <f>IF(Eksplikatsioon!K56=0,"",Eksplikatsioon!K56)</f>
        <v>Põllumajandusamet</v>
      </c>
      <c r="I55" s="33" t="str">
        <f>IF(Eksplikatsioon!L56=0,"",Eksplikatsioon!L56)</f>
        <v>RAKVKREUTZWAL_18</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35">
      <c r="A56" s="33" t="str">
        <f>IF(Eksplikatsioon!A57=0,"",Eksplikatsioon!A57)</f>
        <v>01</v>
      </c>
      <c r="B56" s="79" t="str">
        <f>IF(Eksplikatsioon!B57=0,"",Eksplikatsioon!B57)</f>
        <v>122</v>
      </c>
      <c r="C56" s="33" t="str">
        <f>IF(Eksplikatsioon!C57=0,"",Eksplikatsioon!C57)</f>
        <v>ÜÜRITAV PIND</v>
      </c>
      <c r="D56" s="33" t="str">
        <f>IF(Eksplikatsioon!D57=0,"",Eksplikatsioon!D57)</f>
        <v>Kabinet/Büroo</v>
      </c>
      <c r="E56" s="77">
        <f>IF(Eksplikatsioon!F57=0,"",Eksplikatsioon!F57)</f>
        <v>17.100000000000001</v>
      </c>
      <c r="F56" s="33" t="str">
        <f>IF(Eksplikatsioon!H57=0,"",Eksplikatsioon!H57)</f>
        <v/>
      </c>
      <c r="G56" s="33" t="str">
        <f>IF(Eksplikatsioon!J57=0,"",Eksplikatsioon!J57)</f>
        <v>Ainukasutuses pind</v>
      </c>
      <c r="H56" s="33" t="str">
        <f>IF(Eksplikatsioon!K57=0,"",Eksplikatsioon!K57)</f>
        <v>Põllumajanduse Registrite ja Informatsiooni Amet </v>
      </c>
      <c r="I56" s="33" t="str">
        <f>IF(Eksplikatsioon!L57=0,"",Eksplikatsioon!L57)</f>
        <v>RAKVKREUTZWAL_19</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35">
      <c r="A57" s="33" t="str">
        <f>IF(Eksplikatsioon!A58=0,"",Eksplikatsioon!A58)</f>
        <v>02</v>
      </c>
      <c r="B57" s="79" t="str">
        <f>IF(Eksplikatsioon!B58=0,"",Eksplikatsioon!B58)</f>
        <v>202c</v>
      </c>
      <c r="C57" s="33" t="str">
        <f>IF(Eksplikatsioon!C58=0,"",Eksplikatsioon!C58)</f>
        <v>ÜÜRITAV PIND</v>
      </c>
      <c r="D57" s="33" t="str">
        <f>IF(Eksplikatsioon!D58=0,"",Eksplikatsioon!D58)</f>
        <v>Kabinet/Büroo</v>
      </c>
      <c r="E57" s="77">
        <f>IF(Eksplikatsioon!F58=0,"",Eksplikatsioon!F58)</f>
        <v>25.6</v>
      </c>
      <c r="F57" s="33" t="str">
        <f>IF(Eksplikatsioon!H58=0,"",Eksplikatsioon!H58)</f>
        <v/>
      </c>
      <c r="G57" s="33" t="str">
        <f>IF(Eksplikatsioon!J58=0,"",Eksplikatsioon!J58)</f>
        <v>Ainukasutuses pind</v>
      </c>
      <c r="H57" s="33" t="str">
        <f>IF(Eksplikatsioon!K58=0,"",Eksplikatsioon!K58)</f>
        <v>Põllumajandusamet</v>
      </c>
      <c r="I57" s="33" t="str">
        <f>IF(Eksplikatsioon!L58=0,"",Eksplikatsioon!L58)</f>
        <v>RAKVKREUTZWAL_18</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35">
      <c r="A58" s="33" t="str">
        <f>IF(Eksplikatsioon!A59=0,"",Eksplikatsioon!A59)</f>
        <v/>
      </c>
      <c r="B58" s="79" t="str">
        <f>IF(Eksplikatsioon!B59=0,"",Eksplikatsioon!B59)</f>
        <v/>
      </c>
      <c r="C58" s="33" t="str">
        <f>IF(Eksplikatsioon!C59=0,"",Eksplikatsioon!C59)</f>
        <v/>
      </c>
      <c r="D58" s="33" t="str">
        <f>IF(Eksplikatsioon!D59=0,"",Eksplikatsioon!D59)</f>
        <v/>
      </c>
      <c r="E58" s="77" t="str">
        <f>IF(Eksplikatsioon!F59=0,"",Eksplikatsioon!F59)</f>
        <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35">
      <c r="A59" s="33" t="str">
        <f>IF(Eksplikatsioon!A60=0,"",Eksplikatsioon!A60)</f>
        <v/>
      </c>
      <c r="B59" s="79" t="str">
        <f>IF(Eksplikatsioon!B60=0,"",Eksplikatsioon!B60)</f>
        <v/>
      </c>
      <c r="C59" s="33" t="str">
        <f>IF(Eksplikatsioon!C60=0,"",Eksplikatsioon!C60)</f>
        <v/>
      </c>
      <c r="D59" s="33" t="str">
        <f>IF(Eksplikatsioon!D60=0,"",Eksplikatsioon!D60)</f>
        <v/>
      </c>
      <c r="E59" s="77" t="str">
        <f>IF(Eksplikatsioon!F60=0,"",Eksplikatsioon!F60)</f>
        <v/>
      </c>
      <c r="F59" s="33" t="str">
        <f>IF(Eksplikatsioon!H60=0,"",Eksplikatsioon!H60)</f>
        <v/>
      </c>
      <c r="G59" s="33" t="str">
        <f>IF(Eksplikatsioon!J60=0,"",Eksplikatsioon!J60)</f>
        <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35">
      <c r="A60" s="33" t="str">
        <f>IF(Eksplikatsioon!A61=0,"",Eksplikatsioon!A61)</f>
        <v/>
      </c>
      <c r="B60" s="79" t="str">
        <f>IF(Eksplikatsioon!B61=0,"",Eksplikatsioon!B61)</f>
        <v/>
      </c>
      <c r="C60" s="33" t="str">
        <f>IF(Eksplikatsioon!C61=0,"",Eksplikatsioon!C61)</f>
        <v/>
      </c>
      <c r="D60" s="33" t="str">
        <f>IF(Eksplikatsioon!D61=0,"",Eksplikatsioon!D61)</f>
        <v/>
      </c>
      <c r="E60" s="77" t="str">
        <f>IF(Eksplikatsioon!F61=0,"",Eksplikatsioon!F61)</f>
        <v/>
      </c>
      <c r="F60" s="33" t="str">
        <f>IF(Eksplikatsioon!H61=0,"",Eksplikatsioon!H61)</f>
        <v/>
      </c>
      <c r="G60" s="33" t="str">
        <f>IF(Eksplikatsioon!J61=0,"",Eksplikatsioon!J61)</f>
        <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35">
      <c r="A61" s="33" t="str">
        <f>IF(Eksplikatsioon!A62=0,"",Eksplikatsioon!A62)</f>
        <v/>
      </c>
      <c r="B61" s="79" t="str">
        <f>IF(Eksplikatsioon!B62=0,"",Eksplikatsioon!B62)</f>
        <v/>
      </c>
      <c r="C61" s="33" t="str">
        <f>IF(Eksplikatsioon!C62=0,"",Eksplikatsioon!C62)</f>
        <v/>
      </c>
      <c r="D61" s="33" t="str">
        <f>IF(Eksplikatsioon!D62=0,"",Eksplikatsioon!D62)</f>
        <v/>
      </c>
      <c r="E61" s="77" t="str">
        <f>IF(Eksplikatsioon!F62=0,"",Eksplikatsioon!F62)</f>
        <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35">
      <c r="A62" s="33" t="str">
        <f>IF(Eksplikatsioon!A63=0,"",Eksplikatsioon!A63)</f>
        <v/>
      </c>
      <c r="B62" s="79" t="str">
        <f>IF(Eksplikatsioon!B63=0,"",Eksplikatsioon!B63)</f>
        <v/>
      </c>
      <c r="C62" s="33" t="str">
        <f>IF(Eksplikatsioon!C63=0,"",Eksplikatsioon!C63)</f>
        <v/>
      </c>
      <c r="D62" s="33" t="str">
        <f>IF(Eksplikatsioon!D63=0,"",Eksplikatsioon!D63)</f>
        <v/>
      </c>
      <c r="E62" s="77" t="str">
        <f>IF(Eksplikatsioon!F63=0,"",Eksplikatsioon!F63)</f>
        <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35">
      <c r="A63" s="33" t="str">
        <f>IF(Eksplikatsioon!A64=0,"",Eksplikatsioon!A64)</f>
        <v/>
      </c>
      <c r="B63" s="79" t="str">
        <f>IF(Eksplikatsioon!B64=0,"",Eksplikatsioon!B64)</f>
        <v/>
      </c>
      <c r="C63" s="33" t="str">
        <f>IF(Eksplikatsioon!C64=0,"",Eksplikatsioon!C64)</f>
        <v/>
      </c>
      <c r="D63" s="33" t="str">
        <f>IF(Eksplikatsioon!D64=0,"",Eksplikatsioon!D64)</f>
        <v/>
      </c>
      <c r="E63" s="77" t="str">
        <f>IF(Eksplikatsioon!F64=0,"",Eksplikatsioon!F64)</f>
        <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35">
      <c r="A64" s="33" t="str">
        <f>IF(Eksplikatsioon!A65=0,"",Eksplikatsioon!A65)</f>
        <v/>
      </c>
      <c r="B64" s="79" t="str">
        <f>IF(Eksplikatsioon!B65=0,"",Eksplikatsioon!B65)</f>
        <v/>
      </c>
      <c r="C64" s="33" t="str">
        <f>IF(Eksplikatsioon!C65=0,"",Eksplikatsioon!C65)</f>
        <v/>
      </c>
      <c r="D64" s="33" t="str">
        <f>IF(Eksplikatsioon!D65=0,"",Eksplikatsioon!D65)</f>
        <v/>
      </c>
      <c r="E64" s="77" t="str">
        <f>IF(Eksplikatsioon!F65=0,"",Eksplikatsioon!F65)</f>
        <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35">
      <c r="A65" s="33" t="str">
        <f>IF(Eksplikatsioon!A66=0,"",Eksplikatsioon!A66)</f>
        <v/>
      </c>
      <c r="B65" s="79" t="str">
        <f>IF(Eksplikatsioon!B66=0,"",Eksplikatsioon!B66)</f>
        <v/>
      </c>
      <c r="C65" s="33" t="str">
        <f>IF(Eksplikatsioon!C66=0,"",Eksplikatsioon!C66)</f>
        <v/>
      </c>
      <c r="D65" s="33" t="str">
        <f>IF(Eksplikatsioon!D66=0,"",Eksplikatsioon!D66)</f>
        <v/>
      </c>
      <c r="E65" s="77" t="str">
        <f>IF(Eksplikatsioon!F66=0,"",Eksplikatsioon!F66)</f>
        <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35">
      <c r="A66" s="33" t="str">
        <f>IF(Eksplikatsioon!A67=0,"",Eksplikatsioon!A67)</f>
        <v/>
      </c>
      <c r="B66" s="79" t="str">
        <f>IF(Eksplikatsioon!B67=0,"",Eksplikatsioon!B67)</f>
        <v/>
      </c>
      <c r="C66" s="33" t="str">
        <f>IF(Eksplikatsioon!C67=0,"",Eksplikatsioon!C67)</f>
        <v/>
      </c>
      <c r="D66" s="33" t="str">
        <f>IF(Eksplikatsioon!D67=0,"",Eksplikatsioon!D67)</f>
        <v/>
      </c>
      <c r="E66" s="77" t="str">
        <f>IF(Eksplikatsioon!F67=0,"",Eksplikatsioon!F67)</f>
        <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35">
      <c r="A67" s="33" t="str">
        <f>IF(Eksplikatsioon!A68=0,"",Eksplikatsioon!A68)</f>
        <v/>
      </c>
      <c r="B67" s="79" t="str">
        <f>IF(Eksplikatsioon!B68=0,"",Eksplikatsioon!B68)</f>
        <v/>
      </c>
      <c r="C67" s="33" t="str">
        <f>IF(Eksplikatsioon!C68=0,"",Eksplikatsioon!C68)</f>
        <v/>
      </c>
      <c r="D67" s="33" t="str">
        <f>IF(Eksplikatsioon!D68=0,"",Eksplikatsioon!D68)</f>
        <v/>
      </c>
      <c r="E67" s="77" t="str">
        <f>IF(Eksplikatsioon!F68=0,"",Eksplikatsioon!F68)</f>
        <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35">
      <c r="A68" s="33" t="str">
        <f>IF(Eksplikatsioon!A69=0,"",Eksplikatsioon!A69)</f>
        <v/>
      </c>
      <c r="B68" s="79" t="str">
        <f>IF(Eksplikatsioon!B69=0,"",Eksplikatsioon!B69)</f>
        <v/>
      </c>
      <c r="C68" s="33" t="str">
        <f>IF(Eksplikatsioon!C69=0,"",Eksplikatsioon!C69)</f>
        <v/>
      </c>
      <c r="D68" s="33" t="str">
        <f>IF(Eksplikatsioon!D69=0,"",Eksplikatsioon!D69)</f>
        <v/>
      </c>
      <c r="E68" s="77"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35">
      <c r="A69" s="33" t="str">
        <f>IF(Eksplikatsioon!A70=0,"",Eksplikatsioon!A70)</f>
        <v/>
      </c>
      <c r="B69" s="79" t="str">
        <f>IF(Eksplikatsioon!B70=0,"",Eksplikatsioon!B70)</f>
        <v/>
      </c>
      <c r="C69" s="33" t="str">
        <f>IF(Eksplikatsioon!C70=0,"",Eksplikatsioon!C70)</f>
        <v/>
      </c>
      <c r="D69" s="33" t="str">
        <f>IF(Eksplikatsioon!D70=0,"",Eksplikatsioon!D70)</f>
        <v/>
      </c>
      <c r="E69" s="77"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35">
      <c r="A70" s="33" t="str">
        <f>IF(Eksplikatsioon!A71=0,"",Eksplikatsioon!A71)</f>
        <v/>
      </c>
      <c r="B70" s="79" t="str">
        <f>IF(Eksplikatsioon!B71=0,"",Eksplikatsioon!B71)</f>
        <v/>
      </c>
      <c r="C70" s="33" t="str">
        <f>IF(Eksplikatsioon!C71=0,"",Eksplikatsioon!C71)</f>
        <v/>
      </c>
      <c r="D70" s="33" t="str">
        <f>IF(Eksplikatsioon!D71=0,"",Eksplikatsioon!D71)</f>
        <v/>
      </c>
      <c r="E70" s="77"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35">
      <c r="A71" s="33" t="str">
        <f>IF(Eksplikatsioon!A72=0,"",Eksplikatsioon!A72)</f>
        <v/>
      </c>
      <c r="B71" s="79" t="str">
        <f>IF(Eksplikatsioon!B72=0,"",Eksplikatsioon!B72)</f>
        <v/>
      </c>
      <c r="C71" s="33" t="str">
        <f>IF(Eksplikatsioon!C72=0,"",Eksplikatsioon!C72)</f>
        <v/>
      </c>
      <c r="D71" s="33" t="str">
        <f>IF(Eksplikatsioon!D72=0,"",Eksplikatsioon!D72)</f>
        <v/>
      </c>
      <c r="E71" s="77"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35">
      <c r="A72" s="33" t="str">
        <f>IF(Eksplikatsioon!A73=0,"",Eksplikatsioon!A73)</f>
        <v/>
      </c>
      <c r="B72" s="79" t="str">
        <f>IF(Eksplikatsioon!B73=0,"",Eksplikatsioon!B73)</f>
        <v/>
      </c>
      <c r="C72" s="33" t="str">
        <f>IF(Eksplikatsioon!C73=0,"",Eksplikatsioon!C73)</f>
        <v/>
      </c>
      <c r="D72" s="33" t="str">
        <f>IF(Eksplikatsioon!D73=0,"",Eksplikatsioon!D73)</f>
        <v/>
      </c>
      <c r="E72" s="77"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35">
      <c r="A73" s="33" t="str">
        <f>IF(Eksplikatsioon!A74=0,"",Eksplikatsioon!A74)</f>
        <v/>
      </c>
      <c r="B73" s="79" t="str">
        <f>IF(Eksplikatsioon!B74=0,"",Eksplikatsioon!B74)</f>
        <v/>
      </c>
      <c r="C73" s="33" t="str">
        <f>IF(Eksplikatsioon!C74=0,"",Eksplikatsioon!C74)</f>
        <v/>
      </c>
      <c r="D73" s="33" t="str">
        <f>IF(Eksplikatsioon!D74=0,"",Eksplikatsioon!D74)</f>
        <v/>
      </c>
      <c r="E73" s="77"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35">
      <c r="A74" s="33" t="str">
        <f>IF(Eksplikatsioon!A75=0,"",Eksplikatsioon!A75)</f>
        <v/>
      </c>
      <c r="B74" s="79" t="str">
        <f>IF(Eksplikatsioon!B75=0,"",Eksplikatsioon!B75)</f>
        <v/>
      </c>
      <c r="C74" s="33" t="str">
        <f>IF(Eksplikatsioon!C75=0,"",Eksplikatsioon!C75)</f>
        <v/>
      </c>
      <c r="D74" s="33" t="str">
        <f>IF(Eksplikatsioon!D75=0,"",Eksplikatsioon!D75)</f>
        <v/>
      </c>
      <c r="E74" s="77"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35">
      <c r="A75" s="33" t="str">
        <f>IF(Eksplikatsioon!A76=0,"",Eksplikatsioon!A76)</f>
        <v/>
      </c>
      <c r="B75" s="79" t="str">
        <f>IF(Eksplikatsioon!B76=0,"",Eksplikatsioon!B76)</f>
        <v/>
      </c>
      <c r="C75" s="33" t="str">
        <f>IF(Eksplikatsioon!C76=0,"",Eksplikatsioon!C76)</f>
        <v/>
      </c>
      <c r="D75" s="33" t="str">
        <f>IF(Eksplikatsioon!D76=0,"",Eksplikatsioon!D76)</f>
        <v/>
      </c>
      <c r="E75" s="77"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35">
      <c r="A76" s="33" t="str">
        <f>IF(Eksplikatsioon!A77=0,"",Eksplikatsioon!A77)</f>
        <v/>
      </c>
      <c r="B76" s="79" t="str">
        <f>IF(Eksplikatsioon!B77=0,"",Eksplikatsioon!B77)</f>
        <v/>
      </c>
      <c r="C76" s="33" t="str">
        <f>IF(Eksplikatsioon!C77=0,"",Eksplikatsioon!C77)</f>
        <v/>
      </c>
      <c r="D76" s="33" t="str">
        <f>IF(Eksplikatsioon!D77=0,"",Eksplikatsioon!D77)</f>
        <v/>
      </c>
      <c r="E76" s="77"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35">
      <c r="A77" s="33" t="str">
        <f>IF(Eksplikatsioon!A78=0,"",Eksplikatsioon!A78)</f>
        <v/>
      </c>
      <c r="B77" s="79" t="str">
        <f>IF(Eksplikatsioon!B78=0,"",Eksplikatsioon!B78)</f>
        <v/>
      </c>
      <c r="C77" s="33" t="str">
        <f>IF(Eksplikatsioon!C78=0,"",Eksplikatsioon!C78)</f>
        <v/>
      </c>
      <c r="D77" s="33" t="str">
        <f>IF(Eksplikatsioon!D78=0,"",Eksplikatsioon!D78)</f>
        <v/>
      </c>
      <c r="E77" s="77"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35">
      <c r="A78" s="33" t="str">
        <f>IF(Eksplikatsioon!A79=0,"",Eksplikatsioon!A79)</f>
        <v/>
      </c>
      <c r="B78" s="79" t="str">
        <f>IF(Eksplikatsioon!B79=0,"",Eksplikatsioon!B79)</f>
        <v/>
      </c>
      <c r="C78" s="33" t="str">
        <f>IF(Eksplikatsioon!C79=0,"",Eksplikatsioon!C79)</f>
        <v/>
      </c>
      <c r="D78" s="33" t="str">
        <f>IF(Eksplikatsioon!D79=0,"",Eksplikatsioon!D79)</f>
        <v/>
      </c>
      <c r="E78" s="77"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35">
      <c r="A79" s="33" t="str">
        <f>IF(Eksplikatsioon!A80=0,"",Eksplikatsioon!A80)</f>
        <v/>
      </c>
      <c r="B79" s="79" t="str">
        <f>IF(Eksplikatsioon!B80=0,"",Eksplikatsioon!B80)</f>
        <v/>
      </c>
      <c r="C79" s="33" t="str">
        <f>IF(Eksplikatsioon!C80=0,"",Eksplikatsioon!C80)</f>
        <v/>
      </c>
      <c r="D79" s="33" t="str">
        <f>IF(Eksplikatsioon!D80=0,"",Eksplikatsioon!D80)</f>
        <v/>
      </c>
      <c r="E79" s="77"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35">
      <c r="A80" s="33" t="str">
        <f>IF(Eksplikatsioon!A81=0,"",Eksplikatsioon!A81)</f>
        <v/>
      </c>
      <c r="B80" s="79" t="str">
        <f>IF(Eksplikatsioon!B81=0,"",Eksplikatsioon!B81)</f>
        <v/>
      </c>
      <c r="C80" s="33" t="str">
        <f>IF(Eksplikatsioon!C81=0,"",Eksplikatsioon!C81)</f>
        <v/>
      </c>
      <c r="D80" s="33" t="str">
        <f>IF(Eksplikatsioon!D81=0,"",Eksplikatsioon!D81)</f>
        <v/>
      </c>
      <c r="E80" s="77"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35">
      <c r="A81" s="33" t="str">
        <f>IF(Eksplikatsioon!A82=0,"",Eksplikatsioon!A82)</f>
        <v/>
      </c>
      <c r="B81" s="79" t="str">
        <f>IF(Eksplikatsioon!B82=0,"",Eksplikatsioon!B82)</f>
        <v/>
      </c>
      <c r="C81" s="33" t="str">
        <f>IF(Eksplikatsioon!C82=0,"",Eksplikatsioon!C82)</f>
        <v/>
      </c>
      <c r="D81" s="33" t="str">
        <f>IF(Eksplikatsioon!D82=0,"",Eksplikatsioon!D82)</f>
        <v/>
      </c>
      <c r="E81" s="77"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35">
      <c r="A82" s="33" t="str">
        <f>IF(Eksplikatsioon!A83=0,"",Eksplikatsioon!A83)</f>
        <v/>
      </c>
      <c r="B82" s="79" t="str">
        <f>IF(Eksplikatsioon!B83=0,"",Eksplikatsioon!B83)</f>
        <v/>
      </c>
      <c r="C82" s="33" t="str">
        <f>IF(Eksplikatsioon!C83=0,"",Eksplikatsioon!C83)</f>
        <v/>
      </c>
      <c r="D82" s="33" t="str">
        <f>IF(Eksplikatsioon!D83=0,"",Eksplikatsioon!D83)</f>
        <v/>
      </c>
      <c r="E82" s="77"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35">
      <c r="A83" s="33" t="str">
        <f>IF(Eksplikatsioon!A84=0,"",Eksplikatsioon!A84)</f>
        <v/>
      </c>
      <c r="B83" s="79" t="str">
        <f>IF(Eksplikatsioon!B84=0,"",Eksplikatsioon!B84)</f>
        <v/>
      </c>
      <c r="C83" s="33" t="str">
        <f>IF(Eksplikatsioon!C84=0,"",Eksplikatsioon!C84)</f>
        <v/>
      </c>
      <c r="D83" s="33" t="str">
        <f>IF(Eksplikatsioon!D84=0,"",Eksplikatsioon!D84)</f>
        <v/>
      </c>
      <c r="E83" s="77"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35">
      <c r="A84" s="33" t="str">
        <f>IF(Eksplikatsioon!A85=0,"",Eksplikatsioon!A85)</f>
        <v/>
      </c>
      <c r="B84" s="79" t="str">
        <f>IF(Eksplikatsioon!B85=0,"",Eksplikatsioon!B85)</f>
        <v/>
      </c>
      <c r="C84" s="33" t="str">
        <f>IF(Eksplikatsioon!C85=0,"",Eksplikatsioon!C85)</f>
        <v/>
      </c>
      <c r="D84" s="33" t="str">
        <f>IF(Eksplikatsioon!D85=0,"",Eksplikatsioon!D85)</f>
        <v/>
      </c>
      <c r="E84" s="77"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35">
      <c r="A85" s="33" t="str">
        <f>IF(Eksplikatsioon!A86=0,"",Eksplikatsioon!A86)</f>
        <v/>
      </c>
      <c r="B85" s="79" t="str">
        <f>IF(Eksplikatsioon!B86=0,"",Eksplikatsioon!B86)</f>
        <v/>
      </c>
      <c r="C85" s="33" t="str">
        <f>IF(Eksplikatsioon!C86=0,"",Eksplikatsioon!C86)</f>
        <v/>
      </c>
      <c r="D85" s="33" t="str">
        <f>IF(Eksplikatsioon!D86=0,"",Eksplikatsioon!D86)</f>
        <v/>
      </c>
      <c r="E85" s="77"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35">
      <c r="A86" s="33" t="str">
        <f>IF(Eksplikatsioon!A87=0,"",Eksplikatsioon!A87)</f>
        <v/>
      </c>
      <c r="B86" s="79" t="str">
        <f>IF(Eksplikatsioon!B87=0,"",Eksplikatsioon!B87)</f>
        <v/>
      </c>
      <c r="C86" s="33" t="str">
        <f>IF(Eksplikatsioon!C87=0,"",Eksplikatsioon!C87)</f>
        <v/>
      </c>
      <c r="D86" s="33" t="str">
        <f>IF(Eksplikatsioon!D87=0,"",Eksplikatsioon!D87)</f>
        <v/>
      </c>
      <c r="E86" s="77"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35">
      <c r="A87" s="33" t="str">
        <f>IF(Eksplikatsioon!A88=0,"",Eksplikatsioon!A88)</f>
        <v/>
      </c>
      <c r="B87" s="79" t="str">
        <f>IF(Eksplikatsioon!B88=0,"",Eksplikatsioon!B88)</f>
        <v/>
      </c>
      <c r="C87" s="33" t="str">
        <f>IF(Eksplikatsioon!C88=0,"",Eksplikatsioon!C88)</f>
        <v/>
      </c>
      <c r="D87" s="33" t="str">
        <f>IF(Eksplikatsioon!D88=0,"",Eksplikatsioon!D88)</f>
        <v/>
      </c>
      <c r="E87" s="77"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35">
      <c r="A88" s="33" t="str">
        <f>IF(Eksplikatsioon!A89=0,"",Eksplikatsioon!A89)</f>
        <v/>
      </c>
      <c r="B88" s="79" t="str">
        <f>IF(Eksplikatsioon!B89=0,"",Eksplikatsioon!B89)</f>
        <v/>
      </c>
      <c r="C88" s="33" t="str">
        <f>IF(Eksplikatsioon!C89=0,"",Eksplikatsioon!C89)</f>
        <v/>
      </c>
      <c r="D88" s="33" t="str">
        <f>IF(Eksplikatsioon!D89=0,"",Eksplikatsioon!D89)</f>
        <v/>
      </c>
      <c r="E88" s="77"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35">
      <c r="A89" s="33" t="str">
        <f>IF(Eksplikatsioon!A90=0,"",Eksplikatsioon!A90)</f>
        <v/>
      </c>
      <c r="B89" s="79" t="str">
        <f>IF(Eksplikatsioon!B90=0,"",Eksplikatsioon!B90)</f>
        <v/>
      </c>
      <c r="C89" s="33" t="str">
        <f>IF(Eksplikatsioon!C90=0,"",Eksplikatsioon!C90)</f>
        <v/>
      </c>
      <c r="D89" s="33" t="str">
        <f>IF(Eksplikatsioon!D90=0,"",Eksplikatsioon!D90)</f>
        <v/>
      </c>
      <c r="E89" s="77"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35">
      <c r="A90" s="33" t="str">
        <f>IF(Eksplikatsioon!A91=0,"",Eksplikatsioon!A91)</f>
        <v/>
      </c>
      <c r="B90" s="79" t="str">
        <f>IF(Eksplikatsioon!B91=0,"",Eksplikatsioon!B91)</f>
        <v/>
      </c>
      <c r="C90" s="33" t="str">
        <f>IF(Eksplikatsioon!C91=0,"",Eksplikatsioon!C91)</f>
        <v/>
      </c>
      <c r="D90" s="33" t="str">
        <f>IF(Eksplikatsioon!D91=0,"",Eksplikatsioon!D91)</f>
        <v/>
      </c>
      <c r="E90" s="77"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35">
      <c r="A91" s="33" t="str">
        <f>IF(Eksplikatsioon!A92=0,"",Eksplikatsioon!A92)</f>
        <v/>
      </c>
      <c r="B91" s="79" t="str">
        <f>IF(Eksplikatsioon!B92=0,"",Eksplikatsioon!B92)</f>
        <v/>
      </c>
      <c r="C91" s="33" t="str">
        <f>IF(Eksplikatsioon!C92=0,"",Eksplikatsioon!C92)</f>
        <v/>
      </c>
      <c r="D91" s="33" t="str">
        <f>IF(Eksplikatsioon!D92=0,"",Eksplikatsioon!D92)</f>
        <v/>
      </c>
      <c r="E91" s="77"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35">
      <c r="A92" s="33" t="str">
        <f>IF(Eksplikatsioon!A93=0,"",Eksplikatsioon!A93)</f>
        <v/>
      </c>
      <c r="B92" s="79" t="str">
        <f>IF(Eksplikatsioon!B93=0,"",Eksplikatsioon!B93)</f>
        <v/>
      </c>
      <c r="C92" s="33" t="str">
        <f>IF(Eksplikatsioon!C93=0,"",Eksplikatsioon!C93)</f>
        <v/>
      </c>
      <c r="D92" s="33" t="str">
        <f>IF(Eksplikatsioon!D93=0,"",Eksplikatsioon!D93)</f>
        <v/>
      </c>
      <c r="E92" s="77"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35">
      <c r="A93" s="33" t="str">
        <f>IF(Eksplikatsioon!A94=0,"",Eksplikatsioon!A94)</f>
        <v/>
      </c>
      <c r="B93" s="79" t="str">
        <f>IF(Eksplikatsioon!B94=0,"",Eksplikatsioon!B94)</f>
        <v/>
      </c>
      <c r="C93" s="33" t="str">
        <f>IF(Eksplikatsioon!C94=0,"",Eksplikatsioon!C94)</f>
        <v/>
      </c>
      <c r="D93" s="33" t="str">
        <f>IF(Eksplikatsioon!D94=0,"",Eksplikatsioon!D94)</f>
        <v/>
      </c>
      <c r="E93" s="77"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35">
      <c r="A94" s="33" t="str">
        <f>IF(Eksplikatsioon!A95=0,"",Eksplikatsioon!A95)</f>
        <v/>
      </c>
      <c r="B94" s="79" t="str">
        <f>IF(Eksplikatsioon!B95=0,"",Eksplikatsioon!B95)</f>
        <v/>
      </c>
      <c r="C94" s="33" t="str">
        <f>IF(Eksplikatsioon!C95=0,"",Eksplikatsioon!C95)</f>
        <v/>
      </c>
      <c r="D94" s="33" t="str">
        <f>IF(Eksplikatsioon!D95=0,"",Eksplikatsioon!D95)</f>
        <v/>
      </c>
      <c r="E94" s="77"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35">
      <c r="A95" s="33" t="str">
        <f>IF(Eksplikatsioon!A96=0,"",Eksplikatsioon!A96)</f>
        <v/>
      </c>
      <c r="B95" s="79" t="str">
        <f>IF(Eksplikatsioon!B96=0,"",Eksplikatsioon!B96)</f>
        <v/>
      </c>
      <c r="C95" s="33" t="str">
        <f>IF(Eksplikatsioon!C96=0,"",Eksplikatsioon!C96)</f>
        <v/>
      </c>
      <c r="D95" s="33" t="str">
        <f>IF(Eksplikatsioon!D96=0,"",Eksplikatsioon!D96)</f>
        <v/>
      </c>
      <c r="E95" s="77"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35">
      <c r="A96" s="33" t="str">
        <f>IF(Eksplikatsioon!A97=0,"",Eksplikatsioon!A97)</f>
        <v/>
      </c>
      <c r="B96" s="79" t="str">
        <f>IF(Eksplikatsioon!B97=0,"",Eksplikatsioon!B97)</f>
        <v/>
      </c>
      <c r="C96" s="33" t="str">
        <f>IF(Eksplikatsioon!C97=0,"",Eksplikatsioon!C97)</f>
        <v/>
      </c>
      <c r="D96" s="33" t="str">
        <f>IF(Eksplikatsioon!D97=0,"",Eksplikatsioon!D97)</f>
        <v/>
      </c>
      <c r="E96" s="77"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35">
      <c r="A97" s="33" t="str">
        <f>IF(Eksplikatsioon!A98=0,"",Eksplikatsioon!A98)</f>
        <v/>
      </c>
      <c r="B97" s="79" t="str">
        <f>IF(Eksplikatsioon!B98=0,"",Eksplikatsioon!B98)</f>
        <v/>
      </c>
      <c r="C97" s="33" t="str">
        <f>IF(Eksplikatsioon!C98=0,"",Eksplikatsioon!C98)</f>
        <v/>
      </c>
      <c r="D97" s="33" t="str">
        <f>IF(Eksplikatsioon!D98=0,"",Eksplikatsioon!D98)</f>
        <v/>
      </c>
      <c r="E97" s="77"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35">
      <c r="A98" s="33" t="str">
        <f>IF(Eksplikatsioon!A99=0,"",Eksplikatsioon!A99)</f>
        <v/>
      </c>
      <c r="B98" s="79" t="str">
        <f>IF(Eksplikatsioon!B99=0,"",Eksplikatsioon!B99)</f>
        <v/>
      </c>
      <c r="C98" s="33" t="str">
        <f>IF(Eksplikatsioon!C99=0,"",Eksplikatsioon!C99)</f>
        <v/>
      </c>
      <c r="D98" s="33" t="str">
        <f>IF(Eksplikatsioon!D99=0,"",Eksplikatsioon!D99)</f>
        <v/>
      </c>
      <c r="E98" s="77"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35">
      <c r="A99" s="33" t="str">
        <f>IF(Eksplikatsioon!A100=0,"",Eksplikatsioon!A100)</f>
        <v/>
      </c>
      <c r="B99" s="79" t="str">
        <f>IF(Eksplikatsioon!B100=0,"",Eksplikatsioon!B100)</f>
        <v/>
      </c>
      <c r="C99" s="33" t="str">
        <f>IF(Eksplikatsioon!C100=0,"",Eksplikatsioon!C100)</f>
        <v/>
      </c>
      <c r="D99" s="33" t="str">
        <f>IF(Eksplikatsioon!D100=0,"",Eksplikatsioon!D100)</f>
        <v/>
      </c>
      <c r="E99" s="77"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35">
      <c r="A100" s="33" t="str">
        <f>IF(Eksplikatsioon!A101=0,"",Eksplikatsioon!A101)</f>
        <v/>
      </c>
      <c r="B100" s="79" t="str">
        <f>IF(Eksplikatsioon!B101=0,"",Eksplikatsioon!B101)</f>
        <v/>
      </c>
      <c r="C100" s="33" t="str">
        <f>IF(Eksplikatsioon!C101=0,"",Eksplikatsioon!C101)</f>
        <v/>
      </c>
      <c r="D100" s="33" t="str">
        <f>IF(Eksplikatsioon!D101=0,"",Eksplikatsioon!D101)</f>
        <v/>
      </c>
      <c r="E100" s="77"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35">
      <c r="A101" s="33" t="str">
        <f>IF(Eksplikatsioon!A102=0,"",Eksplikatsioon!A102)</f>
        <v/>
      </c>
      <c r="B101" s="79" t="str">
        <f>IF(Eksplikatsioon!B102=0,"",Eksplikatsioon!B102)</f>
        <v/>
      </c>
      <c r="C101" s="33" t="str">
        <f>IF(Eksplikatsioon!C102=0,"",Eksplikatsioon!C102)</f>
        <v/>
      </c>
      <c r="D101" s="33" t="str">
        <f>IF(Eksplikatsioon!D102=0,"",Eksplikatsioon!D102)</f>
        <v/>
      </c>
      <c r="E101" s="77"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35">
      <c r="A102" s="33" t="str">
        <f>IF(Eksplikatsioon!A103=0,"",Eksplikatsioon!A103)</f>
        <v/>
      </c>
      <c r="B102" s="79" t="str">
        <f>IF(Eksplikatsioon!B103=0,"",Eksplikatsioon!B103)</f>
        <v/>
      </c>
      <c r="C102" s="33" t="str">
        <f>IF(Eksplikatsioon!C103=0,"",Eksplikatsioon!C103)</f>
        <v/>
      </c>
      <c r="D102" s="33" t="str">
        <f>IF(Eksplikatsioon!D103=0,"",Eksplikatsioon!D103)</f>
        <v/>
      </c>
      <c r="E102" s="77"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35">
      <c r="A103" s="33" t="str">
        <f>IF(Eksplikatsioon!A104=0,"",Eksplikatsioon!A104)</f>
        <v/>
      </c>
      <c r="B103" s="79" t="str">
        <f>IF(Eksplikatsioon!B104=0,"",Eksplikatsioon!B104)</f>
        <v/>
      </c>
      <c r="C103" s="33" t="str">
        <f>IF(Eksplikatsioon!C104=0,"",Eksplikatsioon!C104)</f>
        <v/>
      </c>
      <c r="D103" s="33" t="str">
        <f>IF(Eksplikatsioon!D104=0,"",Eksplikatsioon!D104)</f>
        <v/>
      </c>
      <c r="E103" s="77"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35">
      <c r="A104" s="33" t="str">
        <f>IF(Eksplikatsioon!A105=0,"",Eksplikatsioon!A105)</f>
        <v/>
      </c>
      <c r="B104" s="79" t="str">
        <f>IF(Eksplikatsioon!B105=0,"",Eksplikatsioon!B105)</f>
        <v/>
      </c>
      <c r="C104" s="33" t="str">
        <f>IF(Eksplikatsioon!C105=0,"",Eksplikatsioon!C105)</f>
        <v/>
      </c>
      <c r="D104" s="33" t="str">
        <f>IF(Eksplikatsioon!D105=0,"",Eksplikatsioon!D105)</f>
        <v/>
      </c>
      <c r="E104" s="77"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35">
      <c r="A105" s="33" t="str">
        <f>IF(Eksplikatsioon!A106=0,"",Eksplikatsioon!A106)</f>
        <v/>
      </c>
      <c r="B105" s="79" t="str">
        <f>IF(Eksplikatsioon!B106=0,"",Eksplikatsioon!B106)</f>
        <v/>
      </c>
      <c r="C105" s="33" t="str">
        <f>IF(Eksplikatsioon!C106=0,"",Eksplikatsioon!C106)</f>
        <v/>
      </c>
      <c r="D105" s="33" t="str">
        <f>IF(Eksplikatsioon!D106=0,"",Eksplikatsioon!D106)</f>
        <v/>
      </c>
      <c r="E105" s="77"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35">
      <c r="A106" s="33" t="str">
        <f>IF(Eksplikatsioon!A107=0,"",Eksplikatsioon!A107)</f>
        <v/>
      </c>
      <c r="B106" s="79" t="str">
        <f>IF(Eksplikatsioon!B107=0,"",Eksplikatsioon!B107)</f>
        <v/>
      </c>
      <c r="C106" s="33" t="str">
        <f>IF(Eksplikatsioon!C107=0,"",Eksplikatsioon!C107)</f>
        <v/>
      </c>
      <c r="D106" s="33" t="str">
        <f>IF(Eksplikatsioon!D107=0,"",Eksplikatsioon!D107)</f>
        <v/>
      </c>
      <c r="E106" s="77"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35">
      <c r="A107" s="33" t="str">
        <f>IF(Eksplikatsioon!A108=0,"",Eksplikatsioon!A108)</f>
        <v/>
      </c>
      <c r="B107" s="79" t="str">
        <f>IF(Eksplikatsioon!B108=0,"",Eksplikatsioon!B108)</f>
        <v/>
      </c>
      <c r="C107" s="33" t="str">
        <f>IF(Eksplikatsioon!C108=0,"",Eksplikatsioon!C108)</f>
        <v/>
      </c>
      <c r="D107" s="33" t="str">
        <f>IF(Eksplikatsioon!D108=0,"",Eksplikatsioon!D108)</f>
        <v/>
      </c>
      <c r="E107" s="77"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35">
      <c r="A108" s="33" t="str">
        <f>IF(Eksplikatsioon!A109=0,"",Eksplikatsioon!A109)</f>
        <v/>
      </c>
      <c r="B108" s="79" t="str">
        <f>IF(Eksplikatsioon!B109=0,"",Eksplikatsioon!B109)</f>
        <v/>
      </c>
      <c r="C108" s="33" t="str">
        <f>IF(Eksplikatsioon!C109=0,"",Eksplikatsioon!C109)</f>
        <v/>
      </c>
      <c r="D108" s="33" t="str">
        <f>IF(Eksplikatsioon!D109=0,"",Eksplikatsioon!D109)</f>
        <v/>
      </c>
      <c r="E108" s="77"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35">
      <c r="A109" s="33" t="str">
        <f>IF(Eksplikatsioon!A110=0,"",Eksplikatsioon!A110)</f>
        <v/>
      </c>
      <c r="B109" s="79" t="str">
        <f>IF(Eksplikatsioon!B110=0,"",Eksplikatsioon!B110)</f>
        <v/>
      </c>
      <c r="C109" s="33" t="str">
        <f>IF(Eksplikatsioon!C110=0,"",Eksplikatsioon!C110)</f>
        <v/>
      </c>
      <c r="D109" s="33" t="str">
        <f>IF(Eksplikatsioon!D110=0,"",Eksplikatsioon!D110)</f>
        <v/>
      </c>
      <c r="E109" s="77"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35">
      <c r="A110" s="33" t="str">
        <f>IF(Eksplikatsioon!A111=0,"",Eksplikatsioon!A111)</f>
        <v/>
      </c>
      <c r="B110" s="79" t="str">
        <f>IF(Eksplikatsioon!B111=0,"",Eksplikatsioon!B111)</f>
        <v/>
      </c>
      <c r="C110" s="33" t="str">
        <f>IF(Eksplikatsioon!C111=0,"",Eksplikatsioon!C111)</f>
        <v/>
      </c>
      <c r="D110" s="33" t="str">
        <f>IF(Eksplikatsioon!D111=0,"",Eksplikatsioon!D111)</f>
        <v/>
      </c>
      <c r="E110" s="77"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35">
      <c r="A111" s="33" t="str">
        <f>IF(Eksplikatsioon!A112=0,"",Eksplikatsioon!A112)</f>
        <v/>
      </c>
      <c r="B111" s="79" t="str">
        <f>IF(Eksplikatsioon!B112=0,"",Eksplikatsioon!B112)</f>
        <v/>
      </c>
      <c r="C111" s="33" t="str">
        <f>IF(Eksplikatsioon!C112=0,"",Eksplikatsioon!C112)</f>
        <v/>
      </c>
      <c r="D111" s="33" t="str">
        <f>IF(Eksplikatsioon!D112=0,"",Eksplikatsioon!D112)</f>
        <v/>
      </c>
      <c r="E111" s="77"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35">
      <c r="A112" s="33" t="str">
        <f>IF(Eksplikatsioon!A113=0,"",Eksplikatsioon!A113)</f>
        <v/>
      </c>
      <c r="B112" s="79" t="str">
        <f>IF(Eksplikatsioon!B113=0,"",Eksplikatsioon!B113)</f>
        <v/>
      </c>
      <c r="C112" s="33" t="str">
        <f>IF(Eksplikatsioon!C113=0,"",Eksplikatsioon!C113)</f>
        <v/>
      </c>
      <c r="D112" s="33" t="str">
        <f>IF(Eksplikatsioon!D113=0,"",Eksplikatsioon!D113)</f>
        <v/>
      </c>
      <c r="E112" s="77"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35">
      <c r="A113" s="33" t="str">
        <f>IF(Eksplikatsioon!A114=0,"",Eksplikatsioon!A114)</f>
        <v/>
      </c>
      <c r="B113" s="79" t="str">
        <f>IF(Eksplikatsioon!B114=0,"",Eksplikatsioon!B114)</f>
        <v/>
      </c>
      <c r="C113" s="33" t="str">
        <f>IF(Eksplikatsioon!C114=0,"",Eksplikatsioon!C114)</f>
        <v/>
      </c>
      <c r="D113" s="33" t="str">
        <f>IF(Eksplikatsioon!D114=0,"",Eksplikatsioon!D114)</f>
        <v/>
      </c>
      <c r="E113" s="77"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35">
      <c r="A114" s="33" t="str">
        <f>IF(Eksplikatsioon!A115=0,"",Eksplikatsioon!A115)</f>
        <v/>
      </c>
      <c r="B114" s="79" t="str">
        <f>IF(Eksplikatsioon!B115=0,"",Eksplikatsioon!B115)</f>
        <v/>
      </c>
      <c r="C114" s="33" t="str">
        <f>IF(Eksplikatsioon!C115=0,"",Eksplikatsioon!C115)</f>
        <v/>
      </c>
      <c r="D114" s="33" t="str">
        <f>IF(Eksplikatsioon!D115=0,"",Eksplikatsioon!D115)</f>
        <v/>
      </c>
      <c r="E114" s="77"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35">
      <c r="A115" s="33" t="str">
        <f>IF(Eksplikatsioon!A116=0,"",Eksplikatsioon!A116)</f>
        <v/>
      </c>
      <c r="B115" s="79" t="str">
        <f>IF(Eksplikatsioon!B116=0,"",Eksplikatsioon!B116)</f>
        <v/>
      </c>
      <c r="C115" s="33" t="str">
        <f>IF(Eksplikatsioon!C116=0,"",Eksplikatsioon!C116)</f>
        <v/>
      </c>
      <c r="D115" s="33" t="str">
        <f>IF(Eksplikatsioon!D116=0,"",Eksplikatsioon!D116)</f>
        <v/>
      </c>
      <c r="E115" s="77"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35">
      <c r="A116" s="33" t="str">
        <f>IF(Eksplikatsioon!A117=0,"",Eksplikatsioon!A117)</f>
        <v/>
      </c>
      <c r="B116" s="79" t="str">
        <f>IF(Eksplikatsioon!B117=0,"",Eksplikatsioon!B117)</f>
        <v/>
      </c>
      <c r="C116" s="33" t="str">
        <f>IF(Eksplikatsioon!C117=0,"",Eksplikatsioon!C117)</f>
        <v/>
      </c>
      <c r="D116" s="33" t="str">
        <f>IF(Eksplikatsioon!D117=0,"",Eksplikatsioon!D117)</f>
        <v/>
      </c>
      <c r="E116" s="77"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35">
      <c r="A117" s="33" t="str">
        <f>IF(Eksplikatsioon!A118=0,"",Eksplikatsioon!A118)</f>
        <v/>
      </c>
      <c r="B117" s="79" t="str">
        <f>IF(Eksplikatsioon!B118=0,"",Eksplikatsioon!B118)</f>
        <v/>
      </c>
      <c r="C117" s="33" t="str">
        <f>IF(Eksplikatsioon!C118=0,"",Eksplikatsioon!C118)</f>
        <v/>
      </c>
      <c r="D117" s="33" t="str">
        <f>IF(Eksplikatsioon!D118=0,"",Eksplikatsioon!D118)</f>
        <v/>
      </c>
      <c r="E117" s="77"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35">
      <c r="A118" s="33" t="str">
        <f>IF(Eksplikatsioon!A119=0,"",Eksplikatsioon!A119)</f>
        <v/>
      </c>
      <c r="B118" s="79" t="str">
        <f>IF(Eksplikatsioon!B119=0,"",Eksplikatsioon!B119)</f>
        <v/>
      </c>
      <c r="C118" s="33" t="str">
        <f>IF(Eksplikatsioon!C119=0,"",Eksplikatsioon!C119)</f>
        <v/>
      </c>
      <c r="D118" s="33" t="str">
        <f>IF(Eksplikatsioon!D119=0,"",Eksplikatsioon!D119)</f>
        <v/>
      </c>
      <c r="E118" s="77"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35">
      <c r="A119" s="33" t="str">
        <f>IF(Eksplikatsioon!A120=0,"",Eksplikatsioon!A120)</f>
        <v/>
      </c>
      <c r="B119" s="79" t="str">
        <f>IF(Eksplikatsioon!B120=0,"",Eksplikatsioon!B120)</f>
        <v/>
      </c>
      <c r="C119" s="33" t="str">
        <f>IF(Eksplikatsioon!C120=0,"",Eksplikatsioon!C120)</f>
        <v/>
      </c>
      <c r="D119" s="33" t="str">
        <f>IF(Eksplikatsioon!D120=0,"",Eksplikatsioon!D120)</f>
        <v/>
      </c>
      <c r="E119" s="77"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35">
      <c r="A120" s="33" t="str">
        <f>IF(Eksplikatsioon!A121=0,"",Eksplikatsioon!A121)</f>
        <v/>
      </c>
      <c r="B120" s="79" t="str">
        <f>IF(Eksplikatsioon!B121=0,"",Eksplikatsioon!B121)</f>
        <v/>
      </c>
      <c r="C120" s="33" t="str">
        <f>IF(Eksplikatsioon!C121=0,"",Eksplikatsioon!C121)</f>
        <v/>
      </c>
      <c r="D120" s="33" t="str">
        <f>IF(Eksplikatsioon!D121=0,"",Eksplikatsioon!D121)</f>
        <v/>
      </c>
      <c r="E120" s="77"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35">
      <c r="A121" s="33" t="str">
        <f>IF(Eksplikatsioon!A122=0,"",Eksplikatsioon!A122)</f>
        <v/>
      </c>
      <c r="B121" s="79" t="str">
        <f>IF(Eksplikatsioon!B122=0,"",Eksplikatsioon!B122)</f>
        <v/>
      </c>
      <c r="C121" s="33" t="str">
        <f>IF(Eksplikatsioon!C122=0,"",Eksplikatsioon!C122)</f>
        <v/>
      </c>
      <c r="D121" s="33" t="str">
        <f>IF(Eksplikatsioon!D122=0,"",Eksplikatsioon!D122)</f>
        <v/>
      </c>
      <c r="E121" s="77"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35">
      <c r="A122" s="33" t="str">
        <f>IF(Eksplikatsioon!A123=0,"",Eksplikatsioon!A123)</f>
        <v/>
      </c>
      <c r="B122" s="79" t="str">
        <f>IF(Eksplikatsioon!B123=0,"",Eksplikatsioon!B123)</f>
        <v/>
      </c>
      <c r="C122" s="33" t="str">
        <f>IF(Eksplikatsioon!C123=0,"",Eksplikatsioon!C123)</f>
        <v/>
      </c>
      <c r="D122" s="33" t="str">
        <f>IF(Eksplikatsioon!D123=0,"",Eksplikatsioon!D123)</f>
        <v/>
      </c>
      <c r="E122" s="77"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35">
      <c r="A123" s="33" t="str">
        <f>IF(Eksplikatsioon!A124=0,"",Eksplikatsioon!A124)</f>
        <v/>
      </c>
      <c r="B123" s="79" t="str">
        <f>IF(Eksplikatsioon!B124=0,"",Eksplikatsioon!B124)</f>
        <v/>
      </c>
      <c r="C123" s="33" t="str">
        <f>IF(Eksplikatsioon!C124=0,"",Eksplikatsioon!C124)</f>
        <v/>
      </c>
      <c r="D123" s="33" t="str">
        <f>IF(Eksplikatsioon!D124=0,"",Eksplikatsioon!D124)</f>
        <v/>
      </c>
      <c r="E123" s="77"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35">
      <c r="A124" s="33" t="str">
        <f>IF(Eksplikatsioon!A125=0,"",Eksplikatsioon!A125)</f>
        <v/>
      </c>
      <c r="B124" s="79" t="str">
        <f>IF(Eksplikatsioon!B125=0,"",Eksplikatsioon!B125)</f>
        <v/>
      </c>
      <c r="C124" s="33" t="str">
        <f>IF(Eksplikatsioon!C125=0,"",Eksplikatsioon!C125)</f>
        <v/>
      </c>
      <c r="D124" s="33" t="str">
        <f>IF(Eksplikatsioon!D125=0,"",Eksplikatsioon!D125)</f>
        <v/>
      </c>
      <c r="E124" s="77"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35">
      <c r="A125" s="33" t="str">
        <f>IF(Eksplikatsioon!A126=0,"",Eksplikatsioon!A126)</f>
        <v/>
      </c>
      <c r="B125" s="79" t="str">
        <f>IF(Eksplikatsioon!B126=0,"",Eksplikatsioon!B126)</f>
        <v/>
      </c>
      <c r="C125" s="33" t="str">
        <f>IF(Eksplikatsioon!C126=0,"",Eksplikatsioon!C126)</f>
        <v/>
      </c>
      <c r="D125" s="33" t="str">
        <f>IF(Eksplikatsioon!D126=0,"",Eksplikatsioon!D126)</f>
        <v/>
      </c>
      <c r="E125" s="77"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35">
      <c r="A126" s="33" t="str">
        <f>IF(Eksplikatsioon!A127=0,"",Eksplikatsioon!A127)</f>
        <v/>
      </c>
      <c r="B126" s="79" t="str">
        <f>IF(Eksplikatsioon!B127=0,"",Eksplikatsioon!B127)</f>
        <v/>
      </c>
      <c r="C126" s="33" t="str">
        <f>IF(Eksplikatsioon!C127=0,"",Eksplikatsioon!C127)</f>
        <v/>
      </c>
      <c r="D126" s="33" t="str">
        <f>IF(Eksplikatsioon!D127=0,"",Eksplikatsioon!D127)</f>
        <v/>
      </c>
      <c r="E126" s="77"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35">
      <c r="A127" s="33" t="str">
        <f>IF(Eksplikatsioon!A128=0,"",Eksplikatsioon!A128)</f>
        <v/>
      </c>
      <c r="B127" s="79" t="str">
        <f>IF(Eksplikatsioon!B128=0,"",Eksplikatsioon!B128)</f>
        <v/>
      </c>
      <c r="C127" s="33" t="str">
        <f>IF(Eksplikatsioon!C128=0,"",Eksplikatsioon!C128)</f>
        <v/>
      </c>
      <c r="D127" s="33" t="str">
        <f>IF(Eksplikatsioon!D128=0,"",Eksplikatsioon!D128)</f>
        <v/>
      </c>
      <c r="E127" s="77"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35">
      <c r="A128" s="33" t="str">
        <f>IF(Eksplikatsioon!A129=0,"",Eksplikatsioon!A129)</f>
        <v/>
      </c>
      <c r="B128" s="79" t="str">
        <f>IF(Eksplikatsioon!B129=0,"",Eksplikatsioon!B129)</f>
        <v/>
      </c>
      <c r="C128" s="33" t="str">
        <f>IF(Eksplikatsioon!C129=0,"",Eksplikatsioon!C129)</f>
        <v/>
      </c>
      <c r="D128" s="33" t="str">
        <f>IF(Eksplikatsioon!D129=0,"",Eksplikatsioon!D129)</f>
        <v/>
      </c>
      <c r="E128" s="77"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35">
      <c r="A129" s="33" t="str">
        <f>IF(Eksplikatsioon!A130=0,"",Eksplikatsioon!A130)</f>
        <v/>
      </c>
      <c r="B129" s="79" t="str">
        <f>IF(Eksplikatsioon!B130=0,"",Eksplikatsioon!B130)</f>
        <v/>
      </c>
      <c r="C129" s="33" t="str">
        <f>IF(Eksplikatsioon!C130=0,"",Eksplikatsioon!C130)</f>
        <v/>
      </c>
      <c r="D129" s="33" t="str">
        <f>IF(Eksplikatsioon!D130=0,"",Eksplikatsioon!D130)</f>
        <v/>
      </c>
      <c r="E129" s="77"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35">
      <c r="A130" s="33" t="str">
        <f>IF(Eksplikatsioon!A131=0,"",Eksplikatsioon!A131)</f>
        <v/>
      </c>
      <c r="B130" s="79" t="str">
        <f>IF(Eksplikatsioon!B131=0,"",Eksplikatsioon!B131)</f>
        <v/>
      </c>
      <c r="C130" s="33" t="str">
        <f>IF(Eksplikatsioon!C131=0,"",Eksplikatsioon!C131)</f>
        <v/>
      </c>
      <c r="D130" s="33" t="str">
        <f>IF(Eksplikatsioon!D131=0,"",Eksplikatsioon!D131)</f>
        <v/>
      </c>
      <c r="E130" s="77"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35">
      <c r="A131" s="33" t="str">
        <f>IF(Eksplikatsioon!A132=0,"",Eksplikatsioon!A132)</f>
        <v/>
      </c>
      <c r="B131" s="79" t="str">
        <f>IF(Eksplikatsioon!B132=0,"",Eksplikatsioon!B132)</f>
        <v/>
      </c>
      <c r="C131" s="33" t="str">
        <f>IF(Eksplikatsioon!C132=0,"",Eksplikatsioon!C132)</f>
        <v/>
      </c>
      <c r="D131" s="33" t="str">
        <f>IF(Eksplikatsioon!D132=0,"",Eksplikatsioon!D132)</f>
        <v/>
      </c>
      <c r="E131" s="77"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35">
      <c r="A132" s="33" t="str">
        <f>IF(Eksplikatsioon!A133=0,"",Eksplikatsioon!A133)</f>
        <v/>
      </c>
      <c r="B132" s="79" t="str">
        <f>IF(Eksplikatsioon!B133=0,"",Eksplikatsioon!B133)</f>
        <v/>
      </c>
      <c r="C132" s="33" t="str">
        <f>IF(Eksplikatsioon!C133=0,"",Eksplikatsioon!C133)</f>
        <v/>
      </c>
      <c r="D132" s="33" t="str">
        <f>IF(Eksplikatsioon!D133=0,"",Eksplikatsioon!D133)</f>
        <v/>
      </c>
      <c r="E132" s="77"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35">
      <c r="A133" s="33" t="str">
        <f>IF(Eksplikatsioon!A134=0,"",Eksplikatsioon!A134)</f>
        <v/>
      </c>
      <c r="B133" s="79" t="str">
        <f>IF(Eksplikatsioon!B134=0,"",Eksplikatsioon!B134)</f>
        <v/>
      </c>
      <c r="C133" s="33" t="str">
        <f>IF(Eksplikatsioon!C134=0,"",Eksplikatsioon!C134)</f>
        <v/>
      </c>
      <c r="D133" s="33" t="str">
        <f>IF(Eksplikatsioon!D134=0,"",Eksplikatsioon!D134)</f>
        <v/>
      </c>
      <c r="E133" s="77"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35">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35">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35">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35">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35">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35">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35">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35">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3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3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3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3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3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3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3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3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3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3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3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3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3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3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3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3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3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3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3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3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3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3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3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3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3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3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3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3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3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3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3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3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3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3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3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3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3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3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3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3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3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3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3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3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3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3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3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3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3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3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3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3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3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3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3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3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3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3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3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3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3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3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3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3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3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3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3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3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3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3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3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3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3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3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3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3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3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3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3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3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3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3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3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3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3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3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3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3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3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3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3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3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3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3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3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3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3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3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3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3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3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3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3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3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3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3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3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3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3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3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3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3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3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3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3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3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3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3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3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3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3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3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3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3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3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3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3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3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3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3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3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3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3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3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3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3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3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3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3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3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3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3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3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3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3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3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3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3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3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3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3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3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3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3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3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3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3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3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3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3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3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3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3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3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3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3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3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3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3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3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3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3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3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3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3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3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3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3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3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3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3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3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3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3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3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3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3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3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3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3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3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3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3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3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3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3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3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3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3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3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3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3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3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3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3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3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3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3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3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3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3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3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3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3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3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3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3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3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3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3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3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3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3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3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3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3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3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3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3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3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3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3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3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3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3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3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3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3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3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3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3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3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3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3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3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3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3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3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3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3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3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3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3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3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3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3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3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3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3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3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3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3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3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3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3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3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3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3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3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3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3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3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3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3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3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3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3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3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3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3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3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3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3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3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3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3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3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3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3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3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3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3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3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3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3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3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3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3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3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3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3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3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3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3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3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3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3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3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3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3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3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3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3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3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3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3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3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3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3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3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3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3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3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3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3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3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3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3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3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3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3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3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3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3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3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3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3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3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3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3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3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3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3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3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3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3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3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3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3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3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3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3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3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3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3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3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3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3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3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3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3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3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3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3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3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3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3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3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3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3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3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3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3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3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3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3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3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3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3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3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3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3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3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3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3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3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3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3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3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3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3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3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3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3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3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3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3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3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3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3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3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3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3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3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3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3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3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3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3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3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3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3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3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3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3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3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3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3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3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3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3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3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3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3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3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3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3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3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3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3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3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3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3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3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3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3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3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3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3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3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3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3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3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3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3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3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3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3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3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3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3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3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3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3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3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3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3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3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3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3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3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3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3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3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3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3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3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3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3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3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3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3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3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3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3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3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3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3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3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3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3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3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3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3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3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3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3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3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3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3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3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3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3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3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3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3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3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3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3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3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3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3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3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3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3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3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3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3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3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3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3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3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3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3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3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3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3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3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3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3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3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3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3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3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3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3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3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3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3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3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3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3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3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3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3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3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3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3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3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3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3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3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3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3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3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3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3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3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3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3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3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3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3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3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3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3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3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3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3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3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3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3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3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3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3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3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3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3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3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3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3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3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3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3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3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3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3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3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3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3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3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3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3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3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3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3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3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3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3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3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3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3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3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3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3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3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3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3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3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3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3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3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3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3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3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3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3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3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3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3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3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3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3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3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3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3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3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3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3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3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3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3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3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3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3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3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3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3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3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3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3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3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3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3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3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3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3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3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3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3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3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3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3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3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3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3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3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3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3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3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3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3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3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3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3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3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3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3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3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3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3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3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3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3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3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3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3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3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3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3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3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3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3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3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3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3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3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3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3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3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3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3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3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3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3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3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3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3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3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3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3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3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3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3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3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3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3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3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3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3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3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3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3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3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3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3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3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3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3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3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3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3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3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3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3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3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3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3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3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3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3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3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3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3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3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3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3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3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3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3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3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3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3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3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3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3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3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3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3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3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3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3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3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3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3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3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3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3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3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3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3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3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3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3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3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3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3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3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3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3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3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3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3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3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3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3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3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3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3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3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3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3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3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3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3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3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3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3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3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3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3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3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3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3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3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3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3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3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3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3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3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3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3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3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3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3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3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3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3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3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3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3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3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3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3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3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3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3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3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3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3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3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3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3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3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3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3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3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3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3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3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3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3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3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3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3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3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3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3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3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3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3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3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3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3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3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3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3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3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3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3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3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3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3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3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3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3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3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3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3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3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3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3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3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3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3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3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3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3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3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3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43"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schemas.microsoft.com/office/2006/documentManagement/types"/>
    <ds:schemaRef ds:uri="http://purl.org/dc/elements/1.1/"/>
    <ds:schemaRef ds:uri="http://schemas.microsoft.com/office/2006/metadata/properties"/>
    <ds:schemaRef ds:uri="http://purl.org/dc/terms/"/>
    <ds:schemaRef ds:uri="http://schemas.openxmlformats.org/package/2006/metadata/core-properties"/>
    <ds:schemaRef ds:uri="9b75d5ef-9f4b-4445-abe8-84a77c292844"/>
    <ds:schemaRef ds:uri="http://www.w3.org/XML/1998/namespace"/>
    <ds:schemaRef ds:uri="http://purl.org/dc/dcmitype/"/>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Janar Vellak</cp:lastModifiedBy>
  <cp:lastPrinted>2015-02-09T13:42:07Z</cp:lastPrinted>
  <dcterms:created xsi:type="dcterms:W3CDTF">2014-12-29T14:35:11Z</dcterms:created>
  <dcterms:modified xsi:type="dcterms:W3CDTF">2020-04-24T09:33:20Z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